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кабель -провод 3++\Заявка -кабельно-проводниковая продукция\"/>
    </mc:Choice>
  </mc:AlternateContent>
  <bookViews>
    <workbookView xWindow="0" yWindow="0" windowWidth="21855" windowHeight="14940"/>
  </bookViews>
  <sheets>
    <sheet name="Приложение 1" sheetId="16" r:id="rId1"/>
  </sheets>
  <definedNames>
    <definedName name="_xlnm._FilterDatabase" localSheetId="0" hidden="1">'Приложение 1'!$A$6:$M$172</definedName>
  </definedNames>
  <calcPr calcId="162913"/>
</workbook>
</file>

<file path=xl/calcChain.xml><?xml version="1.0" encoding="utf-8"?>
<calcChain xmlns="http://schemas.openxmlformats.org/spreadsheetml/2006/main">
  <c r="M172" i="16" l="1"/>
  <c r="L8" i="16" l="1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L82" i="16"/>
  <c r="L83" i="16"/>
  <c r="L84" i="16"/>
  <c r="L85" i="16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L101" i="16"/>
  <c r="L102" i="16"/>
  <c r="L103" i="16"/>
  <c r="L104" i="16"/>
  <c r="L105" i="16"/>
  <c r="L106" i="16"/>
  <c r="L107" i="16"/>
  <c r="L108" i="16"/>
  <c r="L109" i="16"/>
  <c r="L110" i="16"/>
  <c r="L111" i="16"/>
  <c r="L112" i="16"/>
  <c r="L113" i="16"/>
  <c r="L114" i="16"/>
  <c r="L115" i="16"/>
  <c r="L116" i="16"/>
  <c r="L117" i="16"/>
  <c r="L118" i="16"/>
  <c r="L119" i="16"/>
  <c r="L120" i="16"/>
  <c r="L121" i="16"/>
  <c r="L122" i="16"/>
  <c r="L123" i="16"/>
  <c r="L124" i="16"/>
  <c r="L125" i="16"/>
  <c r="L126" i="16"/>
  <c r="L127" i="16"/>
  <c r="L128" i="16"/>
  <c r="L129" i="16"/>
  <c r="L130" i="16"/>
  <c r="L131" i="16"/>
  <c r="L132" i="16"/>
  <c r="L133" i="16"/>
  <c r="L134" i="16"/>
  <c r="L135" i="16"/>
  <c r="L136" i="16"/>
  <c r="L137" i="16"/>
  <c r="L138" i="16"/>
  <c r="L139" i="16"/>
  <c r="L140" i="16"/>
  <c r="L141" i="16"/>
  <c r="L142" i="16"/>
  <c r="L143" i="16"/>
  <c r="L144" i="16"/>
  <c r="L145" i="16"/>
  <c r="L146" i="16"/>
  <c r="L147" i="16"/>
  <c r="L148" i="16"/>
  <c r="L149" i="16"/>
  <c r="L150" i="16"/>
  <c r="L151" i="16"/>
  <c r="L152" i="16"/>
  <c r="L153" i="16"/>
  <c r="L154" i="16"/>
  <c r="L155" i="16"/>
  <c r="L156" i="16"/>
  <c r="L157" i="16"/>
  <c r="L158" i="16"/>
  <c r="L159" i="16"/>
  <c r="L160" i="16"/>
  <c r="L161" i="16"/>
  <c r="L162" i="16"/>
  <c r="L163" i="16"/>
  <c r="L164" i="16"/>
  <c r="L165" i="16"/>
  <c r="L166" i="16"/>
  <c r="L167" i="16"/>
  <c r="L168" i="16"/>
  <c r="L169" i="16"/>
  <c r="L170" i="16"/>
  <c r="L171" i="16"/>
  <c r="L7" i="16"/>
</calcChain>
</file>

<file path=xl/sharedStrings.xml><?xml version="1.0" encoding="utf-8"?>
<sst xmlns="http://schemas.openxmlformats.org/spreadsheetml/2006/main" count="1344" uniqueCount="243">
  <si>
    <t/>
  </si>
  <si>
    <t>№16.2НефтБХ Прию</t>
  </si>
  <si>
    <t>№8.2 НефК КушТМЦ</t>
  </si>
  <si>
    <t>ШТ</t>
  </si>
  <si>
    <t>21006111</t>
  </si>
  <si>
    <t>Кабель АКПсВГ 37х2.5</t>
  </si>
  <si>
    <t>М</t>
  </si>
  <si>
    <t>21006648</t>
  </si>
  <si>
    <t>Х Кабель КММ 2х0.35</t>
  </si>
  <si>
    <t>№3 НефКам БХ</t>
  </si>
  <si>
    <t>№28.2 НефК Уршак</t>
  </si>
  <si>
    <t>21067453</t>
  </si>
  <si>
    <t>Кабель ААБл 3х95-1</t>
  </si>
  <si>
    <t>21067500</t>
  </si>
  <si>
    <t>Кабель АВВГ 2х16-0.66</t>
  </si>
  <si>
    <t>21067506</t>
  </si>
  <si>
    <t>Кабель АВВГ 3х25+1х16-0.66</t>
  </si>
  <si>
    <t>21067509</t>
  </si>
  <si>
    <t>Кабель АВВГ 3х4-0.66</t>
  </si>
  <si>
    <t>21067534</t>
  </si>
  <si>
    <t>Кабель АВВГ 5х2.5-1</t>
  </si>
  <si>
    <t>21067629</t>
  </si>
  <si>
    <t>Кабель ВВГ 4х35(ож)-0.66</t>
  </si>
  <si>
    <t>21068261</t>
  </si>
  <si>
    <t>Кабель РВШЭ-5</t>
  </si>
  <si>
    <t>СХО АХО УСП уч.5</t>
  </si>
  <si>
    <t>21083063</t>
  </si>
  <si>
    <t>Кабель АВВГ 3х25-1</t>
  </si>
  <si>
    <t>21094990</t>
  </si>
  <si>
    <t>Кабель АВБбШв 2х16-1</t>
  </si>
  <si>
    <t>21111100</t>
  </si>
  <si>
    <t>Х Кабель РК 75-1-11</t>
  </si>
  <si>
    <t>УКС уч.5</t>
  </si>
  <si>
    <t>21117036</t>
  </si>
  <si>
    <t>Кабель РПШЭ 4х1.5</t>
  </si>
  <si>
    <t>21203030</t>
  </si>
  <si>
    <t>Провод выводной одножильный с медной жилой с изоляцией изкремнийорганической резины в оплетке из стекловолокна, пропитаннойтермостойким лаком РКГМ 1,5</t>
  </si>
  <si>
    <t>№10 НефКам БХ</t>
  </si>
  <si>
    <t>21219156</t>
  </si>
  <si>
    <t>Кабель силовой с алюминиевыми жилами, с изоляцией и оболочкой изполивинилхлоридного пластиката АВВГ 4х95ос(N)-1,0</t>
  </si>
  <si>
    <t>АЦППД уч.5</t>
  </si>
  <si>
    <t>21223915</t>
  </si>
  <si>
    <t>Кабель силовой с алюминиевыми жилами, с изоляцией и оболочкой изполивинилхлоридного пластиката АВВГ 3х4ок+1х2,5ок-1,0</t>
  </si>
  <si>
    <t>21247559</t>
  </si>
  <si>
    <t>Кабель РПШ 4х0,5</t>
  </si>
  <si>
    <t>21247561</t>
  </si>
  <si>
    <t>Кабель РПШ 4х0,75</t>
  </si>
  <si>
    <t>21247568</t>
  </si>
  <si>
    <t>Кабель ПвБбШв 2х16-1</t>
  </si>
  <si>
    <t>21247585</t>
  </si>
  <si>
    <t>Кабель АВВГ 3х50+1х25-1</t>
  </si>
  <si>
    <t>21247587</t>
  </si>
  <si>
    <t>Кабель АВВГ 3х95+1х50-1</t>
  </si>
  <si>
    <t>21247594</t>
  </si>
  <si>
    <t>Кабель АВВГ 2х25-0,66</t>
  </si>
  <si>
    <t>21247596</t>
  </si>
  <si>
    <t>Кабель АПВГ 2х4-0,66</t>
  </si>
  <si>
    <t>21247610</t>
  </si>
  <si>
    <t>Кабель ААШв 4х95-1</t>
  </si>
  <si>
    <t>21247611</t>
  </si>
  <si>
    <t>Кабель ААШв 3х50(ож)-1</t>
  </si>
  <si>
    <t>21247648</t>
  </si>
  <si>
    <t>Провод с алюминиевой жилой с поливинилхлоридной изоляцией АПВ 35,0</t>
  </si>
  <si>
    <t>21247747</t>
  </si>
  <si>
    <t>Кабель СБВГ 33х0,9</t>
  </si>
  <si>
    <t>21249608</t>
  </si>
  <si>
    <t>Кабель АВВГ 2х10-0,66</t>
  </si>
  <si>
    <t>21249638</t>
  </si>
  <si>
    <t>Кабель ВВГ 5х10-1</t>
  </si>
  <si>
    <t>21250223</t>
  </si>
  <si>
    <t>Кабель ВВГ 4х35-1</t>
  </si>
  <si>
    <t>21251706</t>
  </si>
  <si>
    <t>Кабель АВВГ 3х10(ож)-0,66</t>
  </si>
  <si>
    <t>21251707</t>
  </si>
  <si>
    <t>Кабель АВВГ 3х150+1х95-1</t>
  </si>
  <si>
    <t>21251708</t>
  </si>
  <si>
    <t>Кабель АВВГ 3х35+1х16-1</t>
  </si>
  <si>
    <t>21251715</t>
  </si>
  <si>
    <t>Кабель АВВБ 4х4-1</t>
  </si>
  <si>
    <t>21255870</t>
  </si>
  <si>
    <t>Кабель ППЖ 1х1.8</t>
  </si>
  <si>
    <t>21255874</t>
  </si>
  <si>
    <t>Кабель АВВГ 5х2.5(ож)-0.66</t>
  </si>
  <si>
    <t>21255876</t>
  </si>
  <si>
    <t>Кабель АВВГ 2х2.5-0.66</t>
  </si>
  <si>
    <t>21255877</t>
  </si>
  <si>
    <t>Кабель АВВГп 3х4-0.66</t>
  </si>
  <si>
    <t>21255885</t>
  </si>
  <si>
    <t>Кабель АКВВБ 4х2.5</t>
  </si>
  <si>
    <t>21261115</t>
  </si>
  <si>
    <t>Кабель силовой с алюминиевыми жилами, с изоляцией и оболочкой изполивинилхлоридного пластиката АВВГ 4х120-1,0</t>
  </si>
  <si>
    <t>21261122</t>
  </si>
  <si>
    <t>Кабель силовой с медными жилами с изоляцией и оболочкой изполивинилхлоридного пластиката, с заполнением ВВГз 2х25-1,0</t>
  </si>
  <si>
    <t>21261167</t>
  </si>
  <si>
    <t>Кабель контрольный с алюминиевыми жилами, с изоляцией и оболочкой изполивинилхлоридного пластиката АКВВГ 4х2,5</t>
  </si>
  <si>
    <t>21261168</t>
  </si>
  <si>
    <t>Кабель контрольный с алюминиевыми жилами, с изоляцией и оболочкой изполивинилхлоридного пластиката АКВВГ 5х2,5</t>
  </si>
  <si>
    <t>21261169</t>
  </si>
  <si>
    <t>Кабель контрольный с алюминиевыми жилами, с изоляцией и оболочкой изполивинилхлоридного пластиката АКВВГ 10х2,5</t>
  </si>
  <si>
    <t>21261170</t>
  </si>
  <si>
    <t>Кабель контрольный с алюминиевыми жилами, с изоляцией и оболочкой изполивинилхлоридного пластиката АКВВГ 7х2,5</t>
  </si>
  <si>
    <t>21261178</t>
  </si>
  <si>
    <t>Кабель контрольный с изоляцией из поливинилхлоридного пластиката смедной жилой КВВГ 19х1,0</t>
  </si>
  <si>
    <t>21261179</t>
  </si>
  <si>
    <t>Кабель контрольный с алюминиевыми жилами, с изоляцией и оболочкой изполивинилхлоридного пластиката АКВВГ 14х2,5</t>
  </si>
  <si>
    <t>21261233</t>
  </si>
  <si>
    <t>Кабель контрольный с алюминиевыми жилами, с изоляцией и оболочкой изполивинилхлоридного пластиката АКВВГ 19х2,5</t>
  </si>
  <si>
    <t>21261308</t>
  </si>
  <si>
    <t>Кабель контрольный с алюминиевыми жилами, с изоляцией и оболочкой изполивинилхлоридного пластиката АКВВГ 10х4,0</t>
  </si>
  <si>
    <t>21261314</t>
  </si>
  <si>
    <t>Кабель силовой с алюминиевыми жилами, с изоляцией и оболочкой изполивинилхлоридного пластиката АВВГ 4х4-1,0</t>
  </si>
  <si>
    <t>21261753</t>
  </si>
  <si>
    <t>Кабель силовой с алюминиевыми жилами, с изоляцией и оболочкой изполивинилхлоридного пластиката АВВГ 2х6-1,0</t>
  </si>
  <si>
    <t>21267695</t>
  </si>
  <si>
    <t>Кабель силовой гибкий с медными жилами, с резиновой изоляцией, врезиновой оболочке КГ 1х25</t>
  </si>
  <si>
    <t>21267706</t>
  </si>
  <si>
    <t>Провод с алюминиевыми или алюминиевыми плакированными медью жилами споливинилхлоридной изоляцией, плоский с разделительным основанием АППВ2х4,0</t>
  </si>
  <si>
    <t>21267728</t>
  </si>
  <si>
    <t>Кабель контрольный с изоляцией из поливинилхлоридного пластиката смедной жилой КВВГ 7х1,5</t>
  </si>
  <si>
    <t>21267840</t>
  </si>
  <si>
    <t>Кабель микрофонный малогабаритный, с медной жилой, экранированный, сизоляцией из полиолефинового материала в оболочке из поливинилхлоридногопластиката</t>
  </si>
  <si>
    <t>21267922</t>
  </si>
  <si>
    <t>Кабель силовой с алюминиевыми жилами, с изоляцией и оболочкой изполивинилхлоридного пластиката АВВГ 4х10-1,0</t>
  </si>
  <si>
    <t>21267925</t>
  </si>
  <si>
    <t>Кабель силовой с алюминиевыми жилами, с изоляцией и оболочкой изполивинилхлоридного пластиката АВВГ 3х4-1,0</t>
  </si>
  <si>
    <t>21267938</t>
  </si>
  <si>
    <t>Кабель силовой с алюминиевыми жилами, с изоляцией и оболочкой изполивинилхлоридного пластиката АВВГ 4х2,5-1,0</t>
  </si>
  <si>
    <t>21268231</t>
  </si>
  <si>
    <t>Провод с алюминиевой жилой с поливинилхлоридной изоляцией АПВ 1,5</t>
  </si>
  <si>
    <t>21269287</t>
  </si>
  <si>
    <t>Кабель силовой с медными жилами с изоляцией и оболочкой изполивинилхлоридного пластиката ВВГ-ХЛ 2х6ок(N)-0,66</t>
  </si>
  <si>
    <t>21269532</t>
  </si>
  <si>
    <t>Шнур телефонный линейный 3м, белый RJ11(6Р4С)-RJ11(6Р4С) арт.APT-254c_03W</t>
  </si>
  <si>
    <t>21269751</t>
  </si>
  <si>
    <t>Провод с алюминиевой жилой с поливинилхлоридной изоляцией АПВ 2,5</t>
  </si>
  <si>
    <t>21270102</t>
  </si>
  <si>
    <t>Провод с алюминиевой жилой с поливинилхлоридной изоляцией АПВ 4</t>
  </si>
  <si>
    <t>21270132</t>
  </si>
  <si>
    <t>Провод с алюминиевой жилой с поливинилхлоридной изоляцией АПВ 10</t>
  </si>
  <si>
    <t>21270135</t>
  </si>
  <si>
    <t>Кабель силовой АВВГ 3х6-1,0</t>
  </si>
  <si>
    <t>21310927</t>
  </si>
  <si>
    <t>Провод с медной жилой с резиновой изоляцией в резиновой оболочке РПШ 3х0,75(380)</t>
  </si>
  <si>
    <t>Склад</t>
  </si>
  <si>
    <t>№ лота</t>
  </si>
  <si>
    <t>NV</t>
  </si>
  <si>
    <t>NL</t>
  </si>
  <si>
    <t>КАБЕЛЬ АКПСВГ-37Х2.5</t>
  </si>
  <si>
    <t>КАБЕЛЬ ААБЛ 3Х95</t>
  </si>
  <si>
    <t>КАБЕЛЬ АВВГ 3Х25Х1Х16</t>
  </si>
  <si>
    <t>КАБЕЛЬ АВВГ 0.66Х3Х4</t>
  </si>
  <si>
    <t>КАБЕЛЬ АВВГ-5Х2.5</t>
  </si>
  <si>
    <t>КАБЕЛЬ РВШЭ-5</t>
  </si>
  <si>
    <t>КАБЕЛЬ АВВГ 3Х25</t>
  </si>
  <si>
    <t>Кабель РКГМ 1.5</t>
  </si>
  <si>
    <t>КАБЕЛЬ АВВГ-3Х4Х1Х2.5</t>
  </si>
  <si>
    <t>Кабель РПШ 4х0.5</t>
  </si>
  <si>
    <t>КАБЕЛЬ РПШ-4Х0.5</t>
  </si>
  <si>
    <t>Кабель АВВГ 2х25-0.66</t>
  </si>
  <si>
    <t>Кабель АПВГ 2х4-0.66</t>
  </si>
  <si>
    <t>КАБЕЛЬ ААШВ 4Х95</t>
  </si>
  <si>
    <t>ПРОВОД АПВ-35</t>
  </si>
  <si>
    <t>Кабель СБВГ 33х0.9</t>
  </si>
  <si>
    <t>КАБЕЛЬ АПВ 1Х16</t>
  </si>
  <si>
    <t>Кабель АПВ 1х16</t>
  </si>
  <si>
    <t>Кабель АВВГ 2х10-0.66</t>
  </si>
  <si>
    <t>КАБЕЛЬ АВВГ 3Х10</t>
  </si>
  <si>
    <t>КАБЕЛЬ АВВГ 3Х10(ОЖ)-0.66</t>
  </si>
  <si>
    <t>Кабель АВВГ 3х10(ож)-0.66</t>
  </si>
  <si>
    <t>КАБЕЛЬ АВВГ-  4Х2,5</t>
  </si>
  <si>
    <t>КАБЕЛЬ КВВГ-  27Х2,5</t>
  </si>
  <si>
    <t>КАБЕЛЬ АВВ-4Х4Х1</t>
  </si>
  <si>
    <t>ПРОВОД ППЖ-1.8</t>
  </si>
  <si>
    <t>КАБЕЛЬ АВВГ-4Х120</t>
  </si>
  <si>
    <t>Кабель ВВГз 2х25-1</t>
  </si>
  <si>
    <t>КАБЕЛЬ АКВВГ-4Х2.5</t>
  </si>
  <si>
    <t>Кабель АКВВГ 4х2.5</t>
  </si>
  <si>
    <t>Кабель АКВВГ 4х1,5</t>
  </si>
  <si>
    <t>КАБЕЛЬ АКВВГ-5Х2.5</t>
  </si>
  <si>
    <t>Кабель АКВВГ 5х2.5</t>
  </si>
  <si>
    <t>Кабель АКВВГ 10х2.5</t>
  </si>
  <si>
    <t>КАБЕЛЬ АКВВГ-10Х2.5</t>
  </si>
  <si>
    <t>КАБЕЛЬ АКВВГ-7Х2.5</t>
  </si>
  <si>
    <t>Кабель АКВВГ 7х2.5</t>
  </si>
  <si>
    <t>КАБЕЛЬ КВВГ-19Х1</t>
  </si>
  <si>
    <t>КАБЕЛЬ АКВВГ-14Х2.5 ГОСТ 1508-78</t>
  </si>
  <si>
    <t>КАБЕЛЬ АКВВГ 14Х2.5</t>
  </si>
  <si>
    <t>КАБЕЛЬ АКВВГ-14Х2.5 ГОСТ 16442-80</t>
  </si>
  <si>
    <t>Кабель АКВВГ 14х2.5</t>
  </si>
  <si>
    <t>Кабель АКВВГ 19х2.5</t>
  </si>
  <si>
    <t>Кабель АКВВГ 10х4</t>
  </si>
  <si>
    <t>КАБЕЛЬ АВВГ-4Х4Х1</t>
  </si>
  <si>
    <t>КАБЕЛЬ АВВГ 2Х6</t>
  </si>
  <si>
    <t>Кабель АВВГ 2х6-1</t>
  </si>
  <si>
    <t>Кабель КГ 1х25</t>
  </si>
  <si>
    <t>Провод АППВ 2х4</t>
  </si>
  <si>
    <t>Кабель КВВГ 7х1.5</t>
  </si>
  <si>
    <t>Кабель КММ 4х0.35</t>
  </si>
  <si>
    <t>Кабель АВВГ 4х10-1</t>
  </si>
  <si>
    <t>КАБЕЛЬ АВВГ 3Х4</t>
  </si>
  <si>
    <t>Кабель АВВГ 3х4-1</t>
  </si>
  <si>
    <t>КАБЕЛЬ АВВГ-4Х2.5</t>
  </si>
  <si>
    <t>Кабель АВВГ 4х2.5-1</t>
  </si>
  <si>
    <t>КАБЕЛЬ АВВГ- 4Х4</t>
  </si>
  <si>
    <t>Провод АПВ 1.5</t>
  </si>
  <si>
    <t>КАБЕЛЬ ВББШВ-2Х6</t>
  </si>
  <si>
    <t>ШНУР ТЕЛЕФОННЫЙ</t>
  </si>
  <si>
    <t>Провод АПВ 2.5</t>
  </si>
  <si>
    <t>Провод АПВ 4</t>
  </si>
  <si>
    <t>Провод АПВ 10</t>
  </si>
  <si>
    <t>КАБЕЛЬ АВВГ-3Х6</t>
  </si>
  <si>
    <t>КАБЕЛЬ РПШ-3Х0.75</t>
  </si>
  <si>
    <t>КАБЕЛЬ РПШ-3Х0.5</t>
  </si>
  <si>
    <t>Полное наимен-е по док. поставщика</t>
  </si>
  <si>
    <t>КАБЕЛЬ АВВГ-4Х95   -96 м.,   КАБЕЛЬ АВВГ-4Х7   -24 м.,  КАБЕЛЬ АКВВГ-14Х2,5  -82 м.</t>
  </si>
  <si>
    <t>Приложение 1</t>
  </si>
  <si>
    <t>№ п/п</t>
  </si>
  <si>
    <t>Владелец</t>
  </si>
  <si>
    <t>Вид ресурса</t>
  </si>
  <si>
    <t>Номенклатурный номер</t>
  </si>
  <si>
    <t>Наименование</t>
  </si>
  <si>
    <t>Ед. изм.</t>
  </si>
  <si>
    <t>Кол-во</t>
  </si>
  <si>
    <t>Адрес складирования</t>
  </si>
  <si>
    <t>Начальная цена реализации без НДС за ед., в руб.</t>
  </si>
  <si>
    <t>Начальная стоимость реализации без НДС, в руб.</t>
  </si>
  <si>
    <t>Итого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</si>
  <si>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</si>
  <si>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</si>
  <si>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</si>
  <si>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</si>
  <si>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</si>
  <si>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</si>
  <si>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</si>
  <si>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</si>
  <si>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РБ, Белебеевский р-он,  п.г.т. Приютово</t>
  </si>
  <si>
    <t>РБ, г. Нефтекамск</t>
  </si>
  <si>
    <t>РБ, г. Дюртюли</t>
  </si>
  <si>
    <t>РБ, Уфимский р-н, д. Геофизиков</t>
  </si>
  <si>
    <t xml:space="preserve">РБ, Краснокамский р-он, д. Хазино </t>
  </si>
  <si>
    <t>РБ, Уфимский р-он, п. Курасково</t>
  </si>
  <si>
    <t>Перечень актуальных и готовых к реализации запасов НВ и НЛ МТР, находящихся на балансе ООО "Башнефть - Добыча"</t>
  </si>
  <si>
    <t>ООО "Башнефть-Добыча"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</si>
</sst>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top"/>
    </xf>
    <xf numFmtId="0" fontId="0" fillId="2" borderId="0" xfId="0" applyFill="1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left" vertical="center" wrapText="1"/>
    </xf>
    <xf numFmtId="0" fontId="2" fillId="3" borderId="1" xfId="1" applyFont="1" applyFill="1" applyBorder="1" applyAlignment="1" applyProtection="1">
      <alignment horizontal="center" vertical="center"/>
    </xf>
    <xf numFmtId="4" fontId="2" fillId="3" borderId="1" xfId="1" applyNumberFormat="1" applyFont="1" applyFill="1" applyBorder="1" applyAlignment="1" applyProtection="1">
      <alignment horizontal="center" vertical="center" wrapText="1"/>
    </xf>
    <xf numFmtId="0" fontId="8" fillId="2" borderId="1" xfId="1" applyFont="1" applyFill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 wrapText="1"/>
    </xf>
    <xf numFmtId="0" fontId="8" fillId="2" borderId="1" xfId="1" applyFont="1" applyFill="1" applyBorder="1" applyAlignment="1" applyProtection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/>
    </xf>
    <xf numFmtId="1" fontId="8" fillId="2" borderId="1" xfId="1" applyNumberFormat="1" applyFont="1" applyFill="1" applyBorder="1" applyAlignment="1" applyProtection="1">
      <alignment horizontal="center" wrapText="1"/>
    </xf>
    <xf numFmtId="1" fontId="2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  <xf numFmtId="4" fontId="1" fillId="3" borderId="1" xfId="0" applyNumberFormat="1" applyFont="1" applyFill="1" applyBorder="1" applyAlignment="1">
      <alignment vertical="top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178</xdr:row>
      <xdr:rowOff>115356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179</xdr:row>
      <xdr:rowOff>105831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101599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87839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180</xdr:row>
      <xdr:rowOff>92074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181</xdr:row>
      <xdr:rowOff>176588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182</xdr:row>
      <xdr:rowOff>143931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104775</xdr:colOff>
      <xdr:row>177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104775</xdr:colOff>
      <xdr:row>176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180</xdr:row>
      <xdr:rowOff>0</xdr:rowOff>
    </xdr:from>
    <xdr:to>
      <xdr:col>3</xdr:col>
      <xdr:colOff>104775</xdr:colOff>
      <xdr:row>180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83"/>
  <sheetViews>
    <sheetView tabSelected="1" topLeftCell="A155" zoomScale="90" zoomScaleNormal="90" workbookViewId="0">
      <selection activeCell="B157" sqref="B157"/>
    </sheetView>
  </sheetViews>
  <sheetFormatPr defaultRowHeight="12.75" x14ac:dyDescent="0.2"/>
  <cols>
    <col min="1" max="1" width="5.85546875" style="2" customWidth="1"/>
    <col min="2" max="2" width="24" style="2" customWidth="1"/>
    <col min="3" max="3" width="7.7109375" style="5" customWidth="1"/>
    <col min="4" max="4" width="15.7109375" style="1" customWidth="1"/>
    <col min="5" max="5" width="6" style="2" customWidth="1"/>
    <col min="6" max="6" width="49.85546875" style="6" customWidth="1"/>
    <col min="7" max="7" width="38" style="6" customWidth="1"/>
    <col min="8" max="8" width="5.5703125" style="2" customWidth="1"/>
    <col min="9" max="9" width="10.85546875" style="2" customWidth="1"/>
    <col min="10" max="10" width="20.42578125" customWidth="1"/>
    <col min="11" max="11" width="33.7109375" style="6" customWidth="1"/>
    <col min="12" max="12" width="15.140625" style="3" customWidth="1"/>
    <col min="13" max="13" width="14" style="3" customWidth="1"/>
  </cols>
  <sheetData>
    <row r="1" spans="1:13" ht="15.75" x14ac:dyDescent="0.2">
      <c r="K1" s="7"/>
      <c r="M1" s="8" t="s">
        <v>215</v>
      </c>
    </row>
    <row r="2" spans="1:13" x14ac:dyDescent="0.2">
      <c r="D2" s="9"/>
      <c r="F2" s="10"/>
      <c r="G2" s="10"/>
      <c r="J2" s="11"/>
      <c r="K2" s="10"/>
    </row>
    <row r="3" spans="1:13" ht="20.25" x14ac:dyDescent="0.2">
      <c r="A3" s="49" t="s">
        <v>241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27.75" customHeight="1" x14ac:dyDescent="0.2">
      <c r="A4" s="12"/>
      <c r="B4" s="12"/>
      <c r="C4" s="13"/>
      <c r="D4" s="12"/>
      <c r="E4" s="43"/>
      <c r="F4" s="14"/>
      <c r="G4" s="14"/>
      <c r="H4" s="12"/>
      <c r="I4" s="12"/>
      <c r="J4" s="12"/>
      <c r="K4" s="14"/>
      <c r="L4" s="50"/>
      <c r="M4" s="50"/>
    </row>
    <row r="5" spans="1:13" ht="51" x14ac:dyDescent="0.2">
      <c r="A5" s="15" t="s">
        <v>216</v>
      </c>
      <c r="B5" s="15" t="s">
        <v>217</v>
      </c>
      <c r="C5" s="15" t="s">
        <v>218</v>
      </c>
      <c r="D5" s="15" t="s">
        <v>219</v>
      </c>
      <c r="E5" s="15" t="s">
        <v>144</v>
      </c>
      <c r="F5" s="16" t="s">
        <v>220</v>
      </c>
      <c r="G5" s="16" t="s">
        <v>213</v>
      </c>
      <c r="H5" s="15" t="s">
        <v>221</v>
      </c>
      <c r="I5" s="17" t="s">
        <v>222</v>
      </c>
      <c r="J5" s="15" t="s">
        <v>143</v>
      </c>
      <c r="K5" s="16" t="s">
        <v>223</v>
      </c>
      <c r="L5" s="18" t="s">
        <v>224</v>
      </c>
      <c r="M5" s="18" t="s">
        <v>225</v>
      </c>
    </row>
    <row r="6" spans="1:13" s="4" customFormat="1" ht="15" x14ac:dyDescent="0.25">
      <c r="A6" s="19">
        <v>1</v>
      </c>
      <c r="B6" s="19">
        <v>2</v>
      </c>
      <c r="C6" s="20">
        <v>3</v>
      </c>
      <c r="D6" s="19">
        <v>4</v>
      </c>
      <c r="E6" s="21">
        <v>5</v>
      </c>
      <c r="F6" s="21">
        <v>6</v>
      </c>
      <c r="G6" s="21">
        <v>7</v>
      </c>
      <c r="H6" s="22">
        <v>8</v>
      </c>
      <c r="I6" s="22">
        <v>9</v>
      </c>
      <c r="J6" s="19">
        <v>10</v>
      </c>
      <c r="K6" s="23">
        <v>10</v>
      </c>
      <c r="L6" s="24">
        <v>13</v>
      </c>
      <c r="M6" s="24">
        <v>14</v>
      </c>
    </row>
    <row r="7" spans="1:13" s="31" customFormat="1" ht="15" customHeight="1" x14ac:dyDescent="0.2">
      <c r="A7" s="25">
        <v>1</v>
      </c>
      <c r="B7" s="25" t="s">
        <v>242</v>
      </c>
      <c r="C7" s="26" t="s">
        <v>145</v>
      </c>
      <c r="D7" s="28" t="s">
        <v>7</v>
      </c>
      <c r="E7" s="51">
        <v>1</v>
      </c>
      <c r="F7" s="44" t="s">
        <v>8</v>
      </c>
      <c r="G7" s="45" t="s">
        <v>0</v>
      </c>
      <c r="H7" s="26" t="s">
        <v>6</v>
      </c>
      <c r="I7" s="27">
        <v>260</v>
      </c>
      <c r="J7" s="28" t="s">
        <v>9</v>
      </c>
      <c r="K7" s="28" t="s">
        <v>236</v>
      </c>
      <c r="L7" s="29">
        <f t="shared" ref="L7:L38" si="0">M7/I7</f>
        <v>8.056750000000001</v>
      </c>
      <c r="M7" s="30">
        <v>2094.7550000000001</v>
      </c>
    </row>
    <row r="8" spans="1:13" s="31" customFormat="1" ht="15" customHeight="1" x14ac:dyDescent="0.2">
      <c r="A8" s="25">
        <v>2</v>
      </c>
      <c r="B8" s="25" t="s">
        <v>242</v>
      </c>
      <c r="C8" s="26" t="s">
        <v>146</v>
      </c>
      <c r="D8" s="28" t="s">
        <v>11</v>
      </c>
      <c r="E8" s="52"/>
      <c r="F8" s="44" t="s">
        <v>12</v>
      </c>
      <c r="G8" s="45" t="s">
        <v>148</v>
      </c>
      <c r="H8" s="26" t="s">
        <v>6</v>
      </c>
      <c r="I8" s="27">
        <v>925</v>
      </c>
      <c r="J8" s="28" t="s">
        <v>9</v>
      </c>
      <c r="K8" s="28" t="s">
        <v>236</v>
      </c>
      <c r="L8" s="29">
        <f t="shared" si="0"/>
        <v>77.528750000000016</v>
      </c>
      <c r="M8" s="30">
        <v>71714.093750000015</v>
      </c>
    </row>
    <row r="9" spans="1:13" s="31" customFormat="1" ht="15" customHeight="1" x14ac:dyDescent="0.2">
      <c r="A9" s="25">
        <v>3</v>
      </c>
      <c r="B9" s="25" t="s">
        <v>242</v>
      </c>
      <c r="C9" s="26" t="s">
        <v>146</v>
      </c>
      <c r="D9" s="28" t="s">
        <v>17</v>
      </c>
      <c r="E9" s="52"/>
      <c r="F9" s="44" t="s">
        <v>18</v>
      </c>
      <c r="G9" s="45" t="s">
        <v>150</v>
      </c>
      <c r="H9" s="26" t="s">
        <v>6</v>
      </c>
      <c r="I9" s="27">
        <v>100</v>
      </c>
      <c r="J9" s="28" t="s">
        <v>9</v>
      </c>
      <c r="K9" s="28" t="s">
        <v>236</v>
      </c>
      <c r="L9" s="29">
        <f t="shared" si="0"/>
        <v>5.8797916666666676</v>
      </c>
      <c r="M9" s="30">
        <v>587.97916666666674</v>
      </c>
    </row>
    <row r="10" spans="1:13" s="31" customFormat="1" ht="15" customHeight="1" x14ac:dyDescent="0.2">
      <c r="A10" s="25">
        <v>4</v>
      </c>
      <c r="B10" s="25" t="s">
        <v>242</v>
      </c>
      <c r="C10" s="26" t="s">
        <v>146</v>
      </c>
      <c r="D10" s="28" t="s">
        <v>19</v>
      </c>
      <c r="E10" s="52"/>
      <c r="F10" s="44" t="s">
        <v>20</v>
      </c>
      <c r="G10" s="45" t="s">
        <v>151</v>
      </c>
      <c r="H10" s="26" t="s">
        <v>6</v>
      </c>
      <c r="I10" s="27">
        <v>459</v>
      </c>
      <c r="J10" s="28" t="s">
        <v>9</v>
      </c>
      <c r="K10" s="28" t="s">
        <v>236</v>
      </c>
      <c r="L10" s="29">
        <f t="shared" si="0"/>
        <v>4.6475000000000009</v>
      </c>
      <c r="M10" s="30">
        <v>2133.2025000000003</v>
      </c>
    </row>
    <row r="11" spans="1:13" s="31" customFormat="1" x14ac:dyDescent="0.2">
      <c r="A11" s="25">
        <v>5</v>
      </c>
      <c r="B11" s="25" t="s">
        <v>242</v>
      </c>
      <c r="C11" s="26" t="s">
        <v>146</v>
      </c>
      <c r="D11" s="28" t="s">
        <v>19</v>
      </c>
      <c r="E11" s="52"/>
      <c r="F11" s="44" t="s">
        <v>20</v>
      </c>
      <c r="G11" s="45" t="s">
        <v>151</v>
      </c>
      <c r="H11" s="26" t="s">
        <v>6</v>
      </c>
      <c r="I11" s="27">
        <v>814</v>
      </c>
      <c r="J11" s="28" t="s">
        <v>9</v>
      </c>
      <c r="K11" s="28" t="s">
        <v>236</v>
      </c>
      <c r="L11" s="29">
        <f t="shared" si="0"/>
        <v>5.6</v>
      </c>
      <c r="M11" s="30">
        <v>4558.3999999999996</v>
      </c>
    </row>
    <row r="12" spans="1:13" s="31" customFormat="1" x14ac:dyDescent="0.2">
      <c r="A12" s="25">
        <v>6</v>
      </c>
      <c r="B12" s="25" t="s">
        <v>242</v>
      </c>
      <c r="C12" s="26" t="s">
        <v>146</v>
      </c>
      <c r="D12" s="28" t="s">
        <v>23</v>
      </c>
      <c r="E12" s="52"/>
      <c r="F12" s="44" t="s">
        <v>24</v>
      </c>
      <c r="G12" s="45" t="s">
        <v>152</v>
      </c>
      <c r="H12" s="26" t="s">
        <v>6</v>
      </c>
      <c r="I12" s="27">
        <v>120</v>
      </c>
      <c r="J12" s="28" t="s">
        <v>9</v>
      </c>
      <c r="K12" s="28" t="s">
        <v>236</v>
      </c>
      <c r="L12" s="29">
        <f t="shared" si="0"/>
        <v>13.591229166666668</v>
      </c>
      <c r="M12" s="30">
        <v>1630.9475000000002</v>
      </c>
    </row>
    <row r="13" spans="1:13" s="31" customFormat="1" x14ac:dyDescent="0.2">
      <c r="A13" s="25">
        <v>7</v>
      </c>
      <c r="B13" s="25" t="s">
        <v>242</v>
      </c>
      <c r="C13" s="26" t="s">
        <v>146</v>
      </c>
      <c r="D13" s="28" t="s">
        <v>26</v>
      </c>
      <c r="E13" s="52"/>
      <c r="F13" s="44" t="s">
        <v>27</v>
      </c>
      <c r="G13" s="45" t="s">
        <v>153</v>
      </c>
      <c r="H13" s="26" t="s">
        <v>6</v>
      </c>
      <c r="I13" s="27">
        <v>418</v>
      </c>
      <c r="J13" s="28" t="s">
        <v>9</v>
      </c>
      <c r="K13" s="28" t="s">
        <v>236</v>
      </c>
      <c r="L13" s="29">
        <f t="shared" si="0"/>
        <v>27.216041666666669</v>
      </c>
      <c r="M13" s="30">
        <v>11376.305416666668</v>
      </c>
    </row>
    <row r="14" spans="1:13" s="31" customFormat="1" ht="39.75" customHeight="1" x14ac:dyDescent="0.2">
      <c r="A14" s="25">
        <v>8</v>
      </c>
      <c r="B14" s="25" t="s">
        <v>242</v>
      </c>
      <c r="C14" s="26" t="s">
        <v>145</v>
      </c>
      <c r="D14" s="28" t="s">
        <v>35</v>
      </c>
      <c r="E14" s="52"/>
      <c r="F14" s="44" t="s">
        <v>36</v>
      </c>
      <c r="G14" s="45" t="s">
        <v>154</v>
      </c>
      <c r="H14" s="26" t="s">
        <v>6</v>
      </c>
      <c r="I14" s="27">
        <v>5445</v>
      </c>
      <c r="J14" s="28" t="s">
        <v>9</v>
      </c>
      <c r="K14" s="28" t="s">
        <v>236</v>
      </c>
      <c r="L14" s="29">
        <f t="shared" si="0"/>
        <v>15.674931129476583</v>
      </c>
      <c r="M14" s="30">
        <v>85350</v>
      </c>
    </row>
    <row r="15" spans="1:13" s="31" customFormat="1" ht="39.75" customHeight="1" x14ac:dyDescent="0.2">
      <c r="A15" s="25">
        <v>9</v>
      </c>
      <c r="B15" s="25" t="s">
        <v>242</v>
      </c>
      <c r="C15" s="26" t="s">
        <v>145</v>
      </c>
      <c r="D15" s="28" t="s">
        <v>35</v>
      </c>
      <c r="E15" s="52"/>
      <c r="F15" s="44" t="s">
        <v>36</v>
      </c>
      <c r="G15" s="45" t="s">
        <v>154</v>
      </c>
      <c r="H15" s="26" t="s">
        <v>6</v>
      </c>
      <c r="I15" s="27">
        <v>503</v>
      </c>
      <c r="J15" s="28" t="s">
        <v>9</v>
      </c>
      <c r="K15" s="28" t="s">
        <v>236</v>
      </c>
      <c r="L15" s="29">
        <f t="shared" si="0"/>
        <v>15.674931129476583</v>
      </c>
      <c r="M15" s="30">
        <v>7884.4903581267217</v>
      </c>
    </row>
    <row r="16" spans="1:13" s="31" customFormat="1" ht="39.75" customHeight="1" x14ac:dyDescent="0.2">
      <c r="A16" s="25">
        <v>10</v>
      </c>
      <c r="B16" s="25" t="s">
        <v>242</v>
      </c>
      <c r="C16" s="26" t="s">
        <v>145</v>
      </c>
      <c r="D16" s="28" t="s">
        <v>35</v>
      </c>
      <c r="E16" s="52"/>
      <c r="F16" s="44" t="s">
        <v>36</v>
      </c>
      <c r="G16" s="45" t="s">
        <v>154</v>
      </c>
      <c r="H16" s="26" t="s">
        <v>6</v>
      </c>
      <c r="I16" s="27">
        <v>503</v>
      </c>
      <c r="J16" s="28" t="s">
        <v>9</v>
      </c>
      <c r="K16" s="28" t="s">
        <v>236</v>
      </c>
      <c r="L16" s="29">
        <f t="shared" si="0"/>
        <v>15.58051689860835</v>
      </c>
      <c r="M16" s="30">
        <v>7837</v>
      </c>
    </row>
    <row r="17" spans="1:13" s="31" customFormat="1" ht="39.75" customHeight="1" x14ac:dyDescent="0.2">
      <c r="A17" s="25">
        <v>11</v>
      </c>
      <c r="B17" s="25" t="s">
        <v>242</v>
      </c>
      <c r="C17" s="26" t="s">
        <v>145</v>
      </c>
      <c r="D17" s="28" t="s">
        <v>35</v>
      </c>
      <c r="E17" s="52"/>
      <c r="F17" s="44" t="s">
        <v>36</v>
      </c>
      <c r="G17" s="45" t="s">
        <v>154</v>
      </c>
      <c r="H17" s="26" t="s">
        <v>6</v>
      </c>
      <c r="I17" s="27">
        <v>880</v>
      </c>
      <c r="J17" s="28" t="s">
        <v>9</v>
      </c>
      <c r="K17" s="28" t="s">
        <v>236</v>
      </c>
      <c r="L17" s="29">
        <f t="shared" si="0"/>
        <v>12.605681818181818</v>
      </c>
      <c r="M17" s="30">
        <v>11093</v>
      </c>
    </row>
    <row r="18" spans="1:13" s="31" customFormat="1" ht="39" customHeight="1" x14ac:dyDescent="0.2">
      <c r="A18" s="25">
        <v>12</v>
      </c>
      <c r="B18" s="25" t="s">
        <v>242</v>
      </c>
      <c r="C18" s="26" t="s">
        <v>146</v>
      </c>
      <c r="D18" s="28" t="s">
        <v>38</v>
      </c>
      <c r="E18" s="52"/>
      <c r="F18" s="44" t="s">
        <v>39</v>
      </c>
      <c r="G18" s="45" t="s">
        <v>214</v>
      </c>
      <c r="H18" s="26" t="s">
        <v>6</v>
      </c>
      <c r="I18" s="27">
        <v>28</v>
      </c>
      <c r="J18" s="28" t="s">
        <v>40</v>
      </c>
      <c r="K18" s="28" t="s">
        <v>239</v>
      </c>
      <c r="L18" s="29">
        <f t="shared" si="0"/>
        <v>62.072291666666679</v>
      </c>
      <c r="M18" s="30">
        <v>1738.024166666667</v>
      </c>
    </row>
    <row r="19" spans="1:13" s="31" customFormat="1" ht="40.5" customHeight="1" x14ac:dyDescent="0.2">
      <c r="A19" s="25">
        <v>13</v>
      </c>
      <c r="B19" s="25" t="s">
        <v>242</v>
      </c>
      <c r="C19" s="26" t="s">
        <v>146</v>
      </c>
      <c r="D19" s="28" t="s">
        <v>41</v>
      </c>
      <c r="E19" s="52"/>
      <c r="F19" s="44" t="s">
        <v>42</v>
      </c>
      <c r="G19" s="45" t="s">
        <v>155</v>
      </c>
      <c r="H19" s="26" t="s">
        <v>6</v>
      </c>
      <c r="I19" s="27">
        <v>400</v>
      </c>
      <c r="J19" s="28" t="s">
        <v>9</v>
      </c>
      <c r="K19" s="28" t="s">
        <v>236</v>
      </c>
      <c r="L19" s="29">
        <f t="shared" si="0"/>
        <v>5.8797916666666676</v>
      </c>
      <c r="M19" s="30">
        <v>2351.916666666667</v>
      </c>
    </row>
    <row r="20" spans="1:13" s="31" customFormat="1" ht="15" customHeight="1" x14ac:dyDescent="0.2">
      <c r="A20" s="25">
        <v>14</v>
      </c>
      <c r="B20" s="25" t="s">
        <v>242</v>
      </c>
      <c r="C20" s="26" t="s">
        <v>146</v>
      </c>
      <c r="D20" s="28" t="s">
        <v>43</v>
      </c>
      <c r="E20" s="52"/>
      <c r="F20" s="44" t="s">
        <v>44</v>
      </c>
      <c r="G20" s="45" t="s">
        <v>156</v>
      </c>
      <c r="H20" s="26" t="s">
        <v>6</v>
      </c>
      <c r="I20" s="27">
        <v>719</v>
      </c>
      <c r="J20" s="28" t="s">
        <v>9</v>
      </c>
      <c r="K20" s="28" t="s">
        <v>236</v>
      </c>
      <c r="L20" s="29">
        <f t="shared" si="0"/>
        <v>15.605416666666668</v>
      </c>
      <c r="M20" s="30">
        <v>11220.294583333334</v>
      </c>
    </row>
    <row r="21" spans="1:13" s="31" customFormat="1" ht="15" customHeight="1" x14ac:dyDescent="0.2">
      <c r="A21" s="25">
        <v>15</v>
      </c>
      <c r="B21" s="25" t="s">
        <v>242</v>
      </c>
      <c r="C21" s="26" t="s">
        <v>146</v>
      </c>
      <c r="D21" s="28" t="s">
        <v>45</v>
      </c>
      <c r="E21" s="52"/>
      <c r="F21" s="44" t="s">
        <v>46</v>
      </c>
      <c r="G21" s="45" t="s">
        <v>157</v>
      </c>
      <c r="H21" s="26" t="s">
        <v>6</v>
      </c>
      <c r="I21" s="27">
        <v>540</v>
      </c>
      <c r="J21" s="28" t="s">
        <v>9</v>
      </c>
      <c r="K21" s="28" t="s">
        <v>236</v>
      </c>
      <c r="L21" s="29">
        <f t="shared" si="0"/>
        <v>22.500833333333336</v>
      </c>
      <c r="M21" s="30">
        <v>12150.45</v>
      </c>
    </row>
    <row r="22" spans="1:13" s="31" customFormat="1" ht="15" customHeight="1" x14ac:dyDescent="0.2">
      <c r="A22" s="25">
        <v>16</v>
      </c>
      <c r="B22" s="25" t="s">
        <v>242</v>
      </c>
      <c r="C22" s="26" t="s">
        <v>146</v>
      </c>
      <c r="D22" s="28" t="s">
        <v>49</v>
      </c>
      <c r="E22" s="52"/>
      <c r="F22" s="44" t="s">
        <v>50</v>
      </c>
      <c r="G22" s="45" t="s">
        <v>50</v>
      </c>
      <c r="H22" s="26" t="s">
        <v>6</v>
      </c>
      <c r="I22" s="27">
        <v>95</v>
      </c>
      <c r="J22" s="28" t="s">
        <v>9</v>
      </c>
      <c r="K22" s="28" t="s">
        <v>236</v>
      </c>
      <c r="L22" s="29">
        <f t="shared" si="0"/>
        <v>31.335416666666667</v>
      </c>
      <c r="M22" s="30">
        <v>2976.8645833333335</v>
      </c>
    </row>
    <row r="23" spans="1:13" s="31" customFormat="1" ht="15" customHeight="1" x14ac:dyDescent="0.2">
      <c r="A23" s="25">
        <v>17</v>
      </c>
      <c r="B23" s="25" t="s">
        <v>242</v>
      </c>
      <c r="C23" s="26" t="s">
        <v>146</v>
      </c>
      <c r="D23" s="28" t="s">
        <v>55</v>
      </c>
      <c r="E23" s="52"/>
      <c r="F23" s="44" t="s">
        <v>56</v>
      </c>
      <c r="G23" s="45" t="s">
        <v>159</v>
      </c>
      <c r="H23" s="26" t="s">
        <v>6</v>
      </c>
      <c r="I23" s="27">
        <v>1550</v>
      </c>
      <c r="J23" s="28" t="s">
        <v>9</v>
      </c>
      <c r="K23" s="28" t="s">
        <v>236</v>
      </c>
      <c r="L23" s="29">
        <f t="shared" si="0"/>
        <v>1.37</v>
      </c>
      <c r="M23" s="30">
        <v>2123.5</v>
      </c>
    </row>
    <row r="24" spans="1:13" s="31" customFormat="1" ht="15" customHeight="1" x14ac:dyDescent="0.2">
      <c r="A24" s="25">
        <v>18</v>
      </c>
      <c r="B24" s="25" t="s">
        <v>242</v>
      </c>
      <c r="C24" s="26" t="s">
        <v>146</v>
      </c>
      <c r="D24" s="28" t="s">
        <v>57</v>
      </c>
      <c r="E24" s="52"/>
      <c r="F24" s="44" t="s">
        <v>58</v>
      </c>
      <c r="G24" s="45" t="s">
        <v>160</v>
      </c>
      <c r="H24" s="26" t="s">
        <v>6</v>
      </c>
      <c r="I24" s="27">
        <v>470</v>
      </c>
      <c r="J24" s="28" t="s">
        <v>9</v>
      </c>
      <c r="K24" s="28" t="s">
        <v>236</v>
      </c>
      <c r="L24" s="29">
        <f t="shared" si="0"/>
        <v>66.086041666666674</v>
      </c>
      <c r="M24" s="30">
        <v>31060.439583333336</v>
      </c>
    </row>
    <row r="25" spans="1:13" s="31" customFormat="1" ht="25.5" x14ac:dyDescent="0.2">
      <c r="A25" s="25">
        <v>19</v>
      </c>
      <c r="B25" s="25" t="s">
        <v>242</v>
      </c>
      <c r="C25" s="26" t="s">
        <v>146</v>
      </c>
      <c r="D25" s="28" t="s">
        <v>61</v>
      </c>
      <c r="E25" s="52"/>
      <c r="F25" s="44" t="s">
        <v>62</v>
      </c>
      <c r="G25" s="45" t="s">
        <v>161</v>
      </c>
      <c r="H25" s="26" t="s">
        <v>6</v>
      </c>
      <c r="I25" s="27">
        <v>220</v>
      </c>
      <c r="J25" s="28" t="s">
        <v>9</v>
      </c>
      <c r="K25" s="28" t="s">
        <v>236</v>
      </c>
      <c r="L25" s="29">
        <f t="shared" si="0"/>
        <v>2.2227272727272727</v>
      </c>
      <c r="M25" s="30">
        <v>489</v>
      </c>
    </row>
    <row r="26" spans="1:13" s="31" customFormat="1" x14ac:dyDescent="0.2">
      <c r="A26" s="25">
        <v>20</v>
      </c>
      <c r="B26" s="25" t="s">
        <v>242</v>
      </c>
      <c r="C26" s="26" t="s">
        <v>146</v>
      </c>
      <c r="D26" s="28" t="s">
        <v>65</v>
      </c>
      <c r="E26" s="52"/>
      <c r="F26" s="44" t="s">
        <v>66</v>
      </c>
      <c r="G26" s="45" t="s">
        <v>163</v>
      </c>
      <c r="H26" s="26" t="s">
        <v>6</v>
      </c>
      <c r="I26" s="27">
        <v>326</v>
      </c>
      <c r="J26" s="28" t="s">
        <v>9</v>
      </c>
      <c r="K26" s="28" t="s">
        <v>236</v>
      </c>
      <c r="L26" s="29">
        <f t="shared" si="0"/>
        <v>8.9781250000000021</v>
      </c>
      <c r="M26" s="30">
        <v>2926.8687500000005</v>
      </c>
    </row>
    <row r="27" spans="1:13" s="31" customFormat="1" x14ac:dyDescent="0.2">
      <c r="A27" s="25">
        <v>21</v>
      </c>
      <c r="B27" s="25" t="s">
        <v>242</v>
      </c>
      <c r="C27" s="26" t="s">
        <v>146</v>
      </c>
      <c r="D27" s="28" t="s">
        <v>65</v>
      </c>
      <c r="E27" s="52"/>
      <c r="F27" s="44" t="s">
        <v>66</v>
      </c>
      <c r="G27" s="45" t="s">
        <v>163</v>
      </c>
      <c r="H27" s="26" t="s">
        <v>6</v>
      </c>
      <c r="I27" s="27">
        <v>930</v>
      </c>
      <c r="J27" s="28" t="s">
        <v>9</v>
      </c>
      <c r="K27" s="28" t="s">
        <v>236</v>
      </c>
      <c r="L27" s="29">
        <f t="shared" si="0"/>
        <v>8.9781250000000021</v>
      </c>
      <c r="M27" s="30">
        <v>8349.6562500000018</v>
      </c>
    </row>
    <row r="28" spans="1:13" s="31" customFormat="1" x14ac:dyDescent="0.2">
      <c r="A28" s="25">
        <v>22</v>
      </c>
      <c r="B28" s="25" t="s">
        <v>242</v>
      </c>
      <c r="C28" s="26" t="s">
        <v>146</v>
      </c>
      <c r="D28" s="28" t="s">
        <v>65</v>
      </c>
      <c r="E28" s="52"/>
      <c r="F28" s="44" t="s">
        <v>66</v>
      </c>
      <c r="G28" s="45" t="s">
        <v>163</v>
      </c>
      <c r="H28" s="26" t="s">
        <v>6</v>
      </c>
      <c r="I28" s="27">
        <v>528</v>
      </c>
      <c r="J28" s="28" t="s">
        <v>9</v>
      </c>
      <c r="K28" s="28" t="s">
        <v>236</v>
      </c>
      <c r="L28" s="29">
        <f t="shared" si="0"/>
        <v>8.9781250000000021</v>
      </c>
      <c r="M28" s="30">
        <v>4740.4500000000007</v>
      </c>
    </row>
    <row r="29" spans="1:13" s="31" customFormat="1" x14ac:dyDescent="0.2">
      <c r="A29" s="25">
        <v>23</v>
      </c>
      <c r="B29" s="25" t="s">
        <v>242</v>
      </c>
      <c r="C29" s="26" t="s">
        <v>146</v>
      </c>
      <c r="D29" s="28" t="s">
        <v>65</v>
      </c>
      <c r="E29" s="52"/>
      <c r="F29" s="44" t="s">
        <v>66</v>
      </c>
      <c r="G29" s="45" t="s">
        <v>163</v>
      </c>
      <c r="H29" s="26" t="s">
        <v>6</v>
      </c>
      <c r="I29" s="27">
        <v>40</v>
      </c>
      <c r="J29" s="28" t="s">
        <v>9</v>
      </c>
      <c r="K29" s="28" t="s">
        <v>236</v>
      </c>
      <c r="L29" s="29">
        <f t="shared" si="0"/>
        <v>8.9781250000000021</v>
      </c>
      <c r="M29" s="30">
        <v>359.12500000000011</v>
      </c>
    </row>
    <row r="30" spans="1:13" s="31" customFormat="1" x14ac:dyDescent="0.2">
      <c r="A30" s="25">
        <v>24</v>
      </c>
      <c r="B30" s="25" t="s">
        <v>242</v>
      </c>
      <c r="C30" s="26" t="s">
        <v>146</v>
      </c>
      <c r="D30" s="28" t="s">
        <v>65</v>
      </c>
      <c r="E30" s="52"/>
      <c r="F30" s="44" t="s">
        <v>66</v>
      </c>
      <c r="G30" s="45" t="s">
        <v>163</v>
      </c>
      <c r="H30" s="26" t="s">
        <v>6</v>
      </c>
      <c r="I30" s="27">
        <v>320</v>
      </c>
      <c r="J30" s="28" t="s">
        <v>9</v>
      </c>
      <c r="K30" s="28" t="s">
        <v>236</v>
      </c>
      <c r="L30" s="29">
        <f t="shared" si="0"/>
        <v>8.9781250000000021</v>
      </c>
      <c r="M30" s="30">
        <v>2873.0000000000009</v>
      </c>
    </row>
    <row r="31" spans="1:13" s="31" customFormat="1" x14ac:dyDescent="0.2">
      <c r="A31" s="25">
        <v>25</v>
      </c>
      <c r="B31" s="25" t="s">
        <v>242</v>
      </c>
      <c r="C31" s="26" t="s">
        <v>146</v>
      </c>
      <c r="D31" s="28" t="s">
        <v>65</v>
      </c>
      <c r="E31" s="52"/>
      <c r="F31" s="44" t="s">
        <v>66</v>
      </c>
      <c r="G31" s="45" t="s">
        <v>163</v>
      </c>
      <c r="H31" s="26" t="s">
        <v>6</v>
      </c>
      <c r="I31" s="27">
        <v>1307</v>
      </c>
      <c r="J31" s="28" t="s">
        <v>9</v>
      </c>
      <c r="K31" s="28" t="s">
        <v>236</v>
      </c>
      <c r="L31" s="29">
        <f t="shared" si="0"/>
        <v>8.9781250000000021</v>
      </c>
      <c r="M31" s="30">
        <v>11734.409375000003</v>
      </c>
    </row>
    <row r="32" spans="1:13" s="31" customFormat="1" x14ac:dyDescent="0.2">
      <c r="A32" s="25">
        <v>26</v>
      </c>
      <c r="B32" s="25" t="s">
        <v>242</v>
      </c>
      <c r="C32" s="26" t="s">
        <v>146</v>
      </c>
      <c r="D32" s="28" t="s">
        <v>65</v>
      </c>
      <c r="E32" s="52"/>
      <c r="F32" s="44" t="s">
        <v>66</v>
      </c>
      <c r="G32" s="45" t="s">
        <v>163</v>
      </c>
      <c r="H32" s="26" t="s">
        <v>6</v>
      </c>
      <c r="I32" s="27">
        <v>489</v>
      </c>
      <c r="J32" s="28" t="s">
        <v>9</v>
      </c>
      <c r="K32" s="28" t="s">
        <v>236</v>
      </c>
      <c r="L32" s="29">
        <f t="shared" si="0"/>
        <v>6.1966666666666672</v>
      </c>
      <c r="M32" s="30">
        <v>3030.17</v>
      </c>
    </row>
    <row r="33" spans="1:13" s="31" customFormat="1" x14ac:dyDescent="0.2">
      <c r="A33" s="25">
        <v>27</v>
      </c>
      <c r="B33" s="25" t="s">
        <v>242</v>
      </c>
      <c r="C33" s="26" t="s">
        <v>146</v>
      </c>
      <c r="D33" s="28" t="s">
        <v>65</v>
      </c>
      <c r="E33" s="52"/>
      <c r="F33" s="44" t="s">
        <v>66</v>
      </c>
      <c r="G33" s="45" t="s">
        <v>163</v>
      </c>
      <c r="H33" s="26" t="s">
        <v>6</v>
      </c>
      <c r="I33" s="27">
        <v>195</v>
      </c>
      <c r="J33" s="28" t="s">
        <v>9</v>
      </c>
      <c r="K33" s="28" t="s">
        <v>236</v>
      </c>
      <c r="L33" s="29">
        <f t="shared" si="0"/>
        <v>6.1966666666666672</v>
      </c>
      <c r="M33" s="30">
        <v>1208.3500000000001</v>
      </c>
    </row>
    <row r="34" spans="1:13" s="31" customFormat="1" x14ac:dyDescent="0.2">
      <c r="A34" s="25">
        <v>28</v>
      </c>
      <c r="B34" s="25" t="s">
        <v>242</v>
      </c>
      <c r="C34" s="26" t="s">
        <v>146</v>
      </c>
      <c r="D34" s="28" t="s">
        <v>65</v>
      </c>
      <c r="E34" s="52"/>
      <c r="F34" s="44" t="s">
        <v>66</v>
      </c>
      <c r="G34" s="45" t="s">
        <v>165</v>
      </c>
      <c r="H34" s="26" t="s">
        <v>6</v>
      </c>
      <c r="I34" s="27">
        <v>45</v>
      </c>
      <c r="J34" s="28" t="s">
        <v>9</v>
      </c>
      <c r="K34" s="28" t="s">
        <v>236</v>
      </c>
      <c r="L34" s="29">
        <f t="shared" si="0"/>
        <v>8.9781250000000004</v>
      </c>
      <c r="M34" s="30">
        <v>404.015625</v>
      </c>
    </row>
    <row r="35" spans="1:13" s="31" customFormat="1" x14ac:dyDescent="0.2">
      <c r="A35" s="25">
        <v>29</v>
      </c>
      <c r="B35" s="25" t="s">
        <v>242</v>
      </c>
      <c r="C35" s="26" t="s">
        <v>146</v>
      </c>
      <c r="D35" s="28" t="s">
        <v>65</v>
      </c>
      <c r="E35" s="52"/>
      <c r="F35" s="44" t="s">
        <v>66</v>
      </c>
      <c r="G35" s="45" t="s">
        <v>164</v>
      </c>
      <c r="H35" s="26" t="s">
        <v>6</v>
      </c>
      <c r="I35" s="27">
        <v>136</v>
      </c>
      <c r="J35" s="28" t="s">
        <v>9</v>
      </c>
      <c r="K35" s="28" t="s">
        <v>236</v>
      </c>
      <c r="L35" s="29">
        <f t="shared" si="0"/>
        <v>6.1966666666666672</v>
      </c>
      <c r="M35" s="30">
        <v>842.74666666666678</v>
      </c>
    </row>
    <row r="36" spans="1:13" s="31" customFormat="1" x14ac:dyDescent="0.2">
      <c r="A36" s="25">
        <v>30</v>
      </c>
      <c r="B36" s="25" t="s">
        <v>242</v>
      </c>
      <c r="C36" s="26" t="s">
        <v>145</v>
      </c>
      <c r="D36" s="28" t="s">
        <v>65</v>
      </c>
      <c r="E36" s="52"/>
      <c r="F36" s="44" t="s">
        <v>66</v>
      </c>
      <c r="G36" s="45" t="s">
        <v>163</v>
      </c>
      <c r="H36" s="26" t="s">
        <v>6</v>
      </c>
      <c r="I36" s="27">
        <v>195</v>
      </c>
      <c r="J36" s="28" t="s">
        <v>9</v>
      </c>
      <c r="K36" s="28" t="s">
        <v>236</v>
      </c>
      <c r="L36" s="29">
        <f t="shared" si="0"/>
        <v>6.1966666666666672</v>
      </c>
      <c r="M36" s="30">
        <v>1208.3500000000001</v>
      </c>
    </row>
    <row r="37" spans="1:13" s="31" customFormat="1" x14ac:dyDescent="0.2">
      <c r="A37" s="25">
        <v>31</v>
      </c>
      <c r="B37" s="25" t="s">
        <v>242</v>
      </c>
      <c r="C37" s="26" t="s">
        <v>145</v>
      </c>
      <c r="D37" s="28" t="s">
        <v>65</v>
      </c>
      <c r="E37" s="52"/>
      <c r="F37" s="44" t="s">
        <v>66</v>
      </c>
      <c r="G37" s="45" t="s">
        <v>163</v>
      </c>
      <c r="H37" s="26" t="s">
        <v>6</v>
      </c>
      <c r="I37" s="27">
        <v>200</v>
      </c>
      <c r="J37" s="28" t="s">
        <v>9</v>
      </c>
      <c r="K37" s="28" t="s">
        <v>236</v>
      </c>
      <c r="L37" s="29">
        <f t="shared" si="0"/>
        <v>6.1966666666666672</v>
      </c>
      <c r="M37" s="30">
        <v>1239.3333333333335</v>
      </c>
    </row>
    <row r="38" spans="1:13" s="31" customFormat="1" x14ac:dyDescent="0.2">
      <c r="A38" s="25">
        <v>32</v>
      </c>
      <c r="B38" s="25" t="s">
        <v>242</v>
      </c>
      <c r="C38" s="26" t="s">
        <v>146</v>
      </c>
      <c r="D38" s="28" t="s">
        <v>71</v>
      </c>
      <c r="E38" s="52"/>
      <c r="F38" s="44" t="s">
        <v>72</v>
      </c>
      <c r="G38" s="45" t="s">
        <v>166</v>
      </c>
      <c r="H38" s="26" t="s">
        <v>6</v>
      </c>
      <c r="I38" s="27">
        <v>110</v>
      </c>
      <c r="J38" s="28" t="s">
        <v>9</v>
      </c>
      <c r="K38" s="28" t="s">
        <v>236</v>
      </c>
      <c r="L38" s="29">
        <f t="shared" si="0"/>
        <v>219.07216494845363</v>
      </c>
      <c r="M38" s="30">
        <v>24097.938144329899</v>
      </c>
    </row>
    <row r="39" spans="1:13" s="31" customFormat="1" x14ac:dyDescent="0.2">
      <c r="A39" s="25">
        <v>33</v>
      </c>
      <c r="B39" s="25" t="s">
        <v>242</v>
      </c>
      <c r="C39" s="26" t="s">
        <v>146</v>
      </c>
      <c r="D39" s="28" t="s">
        <v>71</v>
      </c>
      <c r="E39" s="52"/>
      <c r="F39" s="44" t="s">
        <v>72</v>
      </c>
      <c r="G39" s="45" t="s">
        <v>166</v>
      </c>
      <c r="H39" s="26" t="s">
        <v>6</v>
      </c>
      <c r="I39" s="27">
        <v>480</v>
      </c>
      <c r="J39" s="28" t="s">
        <v>9</v>
      </c>
      <c r="K39" s="28" t="s">
        <v>236</v>
      </c>
      <c r="L39" s="29">
        <f t="shared" ref="L39:L70" si="1">M39/I39</f>
        <v>10.25</v>
      </c>
      <c r="M39" s="30">
        <v>4920</v>
      </c>
    </row>
    <row r="40" spans="1:13" s="31" customFormat="1" x14ac:dyDescent="0.2">
      <c r="A40" s="25">
        <v>34</v>
      </c>
      <c r="B40" s="25" t="s">
        <v>242</v>
      </c>
      <c r="C40" s="26" t="s">
        <v>146</v>
      </c>
      <c r="D40" s="28" t="s">
        <v>71</v>
      </c>
      <c r="E40" s="52"/>
      <c r="F40" s="44" t="s">
        <v>72</v>
      </c>
      <c r="G40" s="45" t="s">
        <v>167</v>
      </c>
      <c r="H40" s="26" t="s">
        <v>6</v>
      </c>
      <c r="I40" s="27">
        <v>535</v>
      </c>
      <c r="J40" s="28" t="s">
        <v>9</v>
      </c>
      <c r="K40" s="28" t="s">
        <v>236</v>
      </c>
      <c r="L40" s="29">
        <f t="shared" si="1"/>
        <v>10.245625</v>
      </c>
      <c r="M40" s="30">
        <v>5481.4093750000002</v>
      </c>
    </row>
    <row r="41" spans="1:13" s="31" customFormat="1" x14ac:dyDescent="0.2">
      <c r="A41" s="25">
        <v>35</v>
      </c>
      <c r="B41" s="25" t="s">
        <v>242</v>
      </c>
      <c r="C41" s="26" t="s">
        <v>146</v>
      </c>
      <c r="D41" s="28" t="s">
        <v>71</v>
      </c>
      <c r="E41" s="52"/>
      <c r="F41" s="44" t="s">
        <v>72</v>
      </c>
      <c r="G41" s="45" t="s">
        <v>168</v>
      </c>
      <c r="H41" s="26" t="s">
        <v>6</v>
      </c>
      <c r="I41" s="27">
        <v>57</v>
      </c>
      <c r="J41" s="28" t="s">
        <v>9</v>
      </c>
      <c r="K41" s="28" t="s">
        <v>236</v>
      </c>
      <c r="L41" s="29">
        <f t="shared" si="1"/>
        <v>10.25</v>
      </c>
      <c r="M41" s="30">
        <v>584.25</v>
      </c>
    </row>
    <row r="42" spans="1:13" s="31" customFormat="1" x14ac:dyDescent="0.2">
      <c r="A42" s="25">
        <v>36</v>
      </c>
      <c r="B42" s="25" t="s">
        <v>242</v>
      </c>
      <c r="C42" s="26" t="s">
        <v>146</v>
      </c>
      <c r="D42" s="28" t="s">
        <v>71</v>
      </c>
      <c r="E42" s="52"/>
      <c r="F42" s="44" t="s">
        <v>72</v>
      </c>
      <c r="G42" s="45" t="s">
        <v>168</v>
      </c>
      <c r="H42" s="26" t="s">
        <v>6</v>
      </c>
      <c r="I42" s="27">
        <v>33</v>
      </c>
      <c r="J42" s="28" t="s">
        <v>9</v>
      </c>
      <c r="K42" s="28" t="s">
        <v>236</v>
      </c>
      <c r="L42" s="29">
        <f t="shared" si="1"/>
        <v>10.245625</v>
      </c>
      <c r="M42" s="30">
        <v>338.10562500000003</v>
      </c>
    </row>
    <row r="43" spans="1:13" s="31" customFormat="1" x14ac:dyDescent="0.2">
      <c r="A43" s="25">
        <v>37</v>
      </c>
      <c r="B43" s="25" t="s">
        <v>242</v>
      </c>
      <c r="C43" s="26" t="s">
        <v>146</v>
      </c>
      <c r="D43" s="28" t="s">
        <v>71</v>
      </c>
      <c r="E43" s="52"/>
      <c r="F43" s="44" t="s">
        <v>72</v>
      </c>
      <c r="G43" s="45" t="s">
        <v>168</v>
      </c>
      <c r="H43" s="26" t="s">
        <v>6</v>
      </c>
      <c r="I43" s="27">
        <v>161</v>
      </c>
      <c r="J43" s="28" t="s">
        <v>9</v>
      </c>
      <c r="K43" s="28" t="s">
        <v>236</v>
      </c>
      <c r="L43" s="29">
        <f t="shared" si="1"/>
        <v>10.245625</v>
      </c>
      <c r="M43" s="30">
        <v>1649.545625</v>
      </c>
    </row>
    <row r="44" spans="1:13" s="31" customFormat="1" x14ac:dyDescent="0.2">
      <c r="A44" s="25">
        <v>38</v>
      </c>
      <c r="B44" s="25" t="s">
        <v>242</v>
      </c>
      <c r="C44" s="26" t="s">
        <v>146</v>
      </c>
      <c r="D44" s="28" t="s">
        <v>71</v>
      </c>
      <c r="E44" s="52"/>
      <c r="F44" s="44" t="s">
        <v>72</v>
      </c>
      <c r="G44" s="45" t="s">
        <v>168</v>
      </c>
      <c r="H44" s="26" t="s">
        <v>6</v>
      </c>
      <c r="I44" s="27">
        <v>27</v>
      </c>
      <c r="J44" s="28" t="s">
        <v>9</v>
      </c>
      <c r="K44" s="28" t="s">
        <v>236</v>
      </c>
      <c r="L44" s="29">
        <f t="shared" si="1"/>
        <v>10.25</v>
      </c>
      <c r="M44" s="30">
        <v>276.75</v>
      </c>
    </row>
    <row r="45" spans="1:13" s="31" customFormat="1" x14ac:dyDescent="0.2">
      <c r="A45" s="25">
        <v>39</v>
      </c>
      <c r="B45" s="25" t="s">
        <v>242</v>
      </c>
      <c r="C45" s="26" t="s">
        <v>146</v>
      </c>
      <c r="D45" s="28" t="s">
        <v>71</v>
      </c>
      <c r="E45" s="52"/>
      <c r="F45" s="44" t="s">
        <v>72</v>
      </c>
      <c r="G45" s="45" t="s">
        <v>168</v>
      </c>
      <c r="H45" s="26" t="s">
        <v>6</v>
      </c>
      <c r="I45" s="27">
        <v>62</v>
      </c>
      <c r="J45" s="28" t="s">
        <v>9</v>
      </c>
      <c r="K45" s="28" t="s">
        <v>236</v>
      </c>
      <c r="L45" s="29">
        <f t="shared" si="1"/>
        <v>10.245625</v>
      </c>
      <c r="M45" s="30">
        <v>635.22874999999999</v>
      </c>
    </row>
    <row r="46" spans="1:13" s="31" customFormat="1" x14ac:dyDescent="0.2">
      <c r="A46" s="25">
        <v>40</v>
      </c>
      <c r="B46" s="25" t="s">
        <v>242</v>
      </c>
      <c r="C46" s="26" t="s">
        <v>146</v>
      </c>
      <c r="D46" s="28" t="s">
        <v>71</v>
      </c>
      <c r="E46" s="52"/>
      <c r="F46" s="44" t="s">
        <v>72</v>
      </c>
      <c r="G46" s="45" t="s">
        <v>169</v>
      </c>
      <c r="H46" s="26" t="s">
        <v>6</v>
      </c>
      <c r="I46" s="27">
        <v>173</v>
      </c>
      <c r="J46" s="28" t="s">
        <v>9</v>
      </c>
      <c r="K46" s="28" t="s">
        <v>236</v>
      </c>
      <c r="L46" s="29">
        <f t="shared" si="1"/>
        <v>10.245625</v>
      </c>
      <c r="M46" s="30">
        <v>1772.493125</v>
      </c>
    </row>
    <row r="47" spans="1:13" s="31" customFormat="1" x14ac:dyDescent="0.2">
      <c r="A47" s="25">
        <v>41</v>
      </c>
      <c r="B47" s="25" t="s">
        <v>242</v>
      </c>
      <c r="C47" s="26" t="s">
        <v>146</v>
      </c>
      <c r="D47" s="28" t="s">
        <v>77</v>
      </c>
      <c r="E47" s="52"/>
      <c r="F47" s="44" t="s">
        <v>78</v>
      </c>
      <c r="G47" s="45" t="s">
        <v>171</v>
      </c>
      <c r="H47" s="26" t="s">
        <v>6</v>
      </c>
      <c r="I47" s="27">
        <v>660</v>
      </c>
      <c r="J47" s="28" t="s">
        <v>9</v>
      </c>
      <c r="K47" s="28" t="s">
        <v>236</v>
      </c>
      <c r="L47" s="29">
        <f t="shared" si="1"/>
        <v>6.9360416666666671</v>
      </c>
      <c r="M47" s="30">
        <v>4577.7875000000004</v>
      </c>
    </row>
    <row r="48" spans="1:13" s="31" customFormat="1" x14ac:dyDescent="0.2">
      <c r="A48" s="25">
        <v>42</v>
      </c>
      <c r="B48" s="25" t="s">
        <v>242</v>
      </c>
      <c r="C48" s="26" t="s">
        <v>146</v>
      </c>
      <c r="D48" s="28" t="s">
        <v>81</v>
      </c>
      <c r="E48" s="52"/>
      <c r="F48" s="44" t="s">
        <v>82</v>
      </c>
      <c r="G48" s="45" t="s">
        <v>82</v>
      </c>
      <c r="H48" s="26" t="s">
        <v>6</v>
      </c>
      <c r="I48" s="27">
        <v>100</v>
      </c>
      <c r="J48" s="28" t="s">
        <v>9</v>
      </c>
      <c r="K48" s="28" t="s">
        <v>236</v>
      </c>
      <c r="L48" s="29">
        <f t="shared" si="1"/>
        <v>4.6475</v>
      </c>
      <c r="M48" s="30">
        <v>464.75</v>
      </c>
    </row>
    <row r="49" spans="1:13" s="31" customFormat="1" x14ac:dyDescent="0.2">
      <c r="A49" s="25">
        <v>43</v>
      </c>
      <c r="B49" s="25" t="s">
        <v>242</v>
      </c>
      <c r="C49" s="26" t="s">
        <v>146</v>
      </c>
      <c r="D49" s="28" t="s">
        <v>81</v>
      </c>
      <c r="E49" s="52"/>
      <c r="F49" s="44" t="s">
        <v>82</v>
      </c>
      <c r="G49" s="45" t="s">
        <v>82</v>
      </c>
      <c r="H49" s="26" t="s">
        <v>6</v>
      </c>
      <c r="I49" s="27">
        <v>370</v>
      </c>
      <c r="J49" s="28" t="s">
        <v>9</v>
      </c>
      <c r="K49" s="28" t="s">
        <v>236</v>
      </c>
      <c r="L49" s="29">
        <f t="shared" si="1"/>
        <v>4.6475</v>
      </c>
      <c r="M49" s="30">
        <v>1719.575</v>
      </c>
    </row>
    <row r="50" spans="1:13" s="31" customFormat="1" x14ac:dyDescent="0.2">
      <c r="A50" s="25">
        <v>44</v>
      </c>
      <c r="B50" s="25" t="s">
        <v>242</v>
      </c>
      <c r="C50" s="26" t="s">
        <v>145</v>
      </c>
      <c r="D50" s="28" t="s">
        <v>83</v>
      </c>
      <c r="E50" s="52"/>
      <c r="F50" s="44" t="s">
        <v>84</v>
      </c>
      <c r="G50" s="45" t="s">
        <v>84</v>
      </c>
      <c r="H50" s="26" t="s">
        <v>6</v>
      </c>
      <c r="I50" s="27">
        <v>4850</v>
      </c>
      <c r="J50" s="28" t="s">
        <v>9</v>
      </c>
      <c r="K50" s="28" t="s">
        <v>236</v>
      </c>
      <c r="L50" s="29">
        <f t="shared" si="1"/>
        <v>3.9785416666666671</v>
      </c>
      <c r="M50" s="30">
        <v>19295.927083333336</v>
      </c>
    </row>
    <row r="51" spans="1:13" s="31" customFormat="1" x14ac:dyDescent="0.2">
      <c r="A51" s="25">
        <v>45</v>
      </c>
      <c r="B51" s="25" t="s">
        <v>242</v>
      </c>
      <c r="C51" s="26" t="s">
        <v>145</v>
      </c>
      <c r="D51" s="28" t="s">
        <v>85</v>
      </c>
      <c r="E51" s="52"/>
      <c r="F51" s="44" t="s">
        <v>86</v>
      </c>
      <c r="G51" s="45" t="s">
        <v>86</v>
      </c>
      <c r="H51" s="26" t="s">
        <v>6</v>
      </c>
      <c r="I51" s="27">
        <v>400</v>
      </c>
      <c r="J51" s="28" t="s">
        <v>9</v>
      </c>
      <c r="K51" s="28" t="s">
        <v>236</v>
      </c>
      <c r="L51" s="29">
        <f t="shared" si="1"/>
        <v>5.8797916666666676</v>
      </c>
      <c r="M51" s="30">
        <v>2351.916666666667</v>
      </c>
    </row>
    <row r="52" spans="1:13" s="31" customFormat="1" ht="38.25" x14ac:dyDescent="0.2">
      <c r="A52" s="25">
        <v>46</v>
      </c>
      <c r="B52" s="25" t="s">
        <v>242</v>
      </c>
      <c r="C52" s="26" t="s">
        <v>146</v>
      </c>
      <c r="D52" s="28" t="s">
        <v>89</v>
      </c>
      <c r="E52" s="52"/>
      <c r="F52" s="44" t="s">
        <v>90</v>
      </c>
      <c r="G52" s="45" t="s">
        <v>173</v>
      </c>
      <c r="H52" s="26" t="s">
        <v>6</v>
      </c>
      <c r="I52" s="27">
        <v>110</v>
      </c>
      <c r="J52" s="28" t="s">
        <v>9</v>
      </c>
      <c r="K52" s="28" t="s">
        <v>236</v>
      </c>
      <c r="L52" s="29">
        <f t="shared" si="1"/>
        <v>95.766666666666666</v>
      </c>
      <c r="M52" s="30">
        <v>10534.333333333334</v>
      </c>
    </row>
    <row r="53" spans="1:13" s="31" customFormat="1" ht="38.25" x14ac:dyDescent="0.2">
      <c r="A53" s="25">
        <v>47</v>
      </c>
      <c r="B53" s="25" t="s">
        <v>242</v>
      </c>
      <c r="C53" s="26" t="s">
        <v>146</v>
      </c>
      <c r="D53" s="28" t="s">
        <v>93</v>
      </c>
      <c r="E53" s="52"/>
      <c r="F53" s="44" t="s">
        <v>94</v>
      </c>
      <c r="G53" s="45" t="s">
        <v>176</v>
      </c>
      <c r="H53" s="26" t="s">
        <v>6</v>
      </c>
      <c r="I53" s="27">
        <v>3000</v>
      </c>
      <c r="J53" s="28" t="s">
        <v>9</v>
      </c>
      <c r="K53" s="28" t="s">
        <v>236</v>
      </c>
      <c r="L53" s="29">
        <f t="shared" si="1"/>
        <v>3.84</v>
      </c>
      <c r="M53" s="30">
        <v>11520</v>
      </c>
    </row>
    <row r="54" spans="1:13" s="31" customFormat="1" ht="38.25" x14ac:dyDescent="0.2">
      <c r="A54" s="25">
        <v>48</v>
      </c>
      <c r="B54" s="25" t="s">
        <v>242</v>
      </c>
      <c r="C54" s="26" t="s">
        <v>146</v>
      </c>
      <c r="D54" s="28" t="s">
        <v>93</v>
      </c>
      <c r="E54" s="52"/>
      <c r="F54" s="44" t="s">
        <v>94</v>
      </c>
      <c r="G54" s="45" t="s">
        <v>176</v>
      </c>
      <c r="H54" s="26" t="s">
        <v>6</v>
      </c>
      <c r="I54" s="27">
        <v>1500</v>
      </c>
      <c r="J54" s="28" t="s">
        <v>9</v>
      </c>
      <c r="K54" s="28" t="s">
        <v>236</v>
      </c>
      <c r="L54" s="29">
        <f t="shared" si="1"/>
        <v>3.84</v>
      </c>
      <c r="M54" s="30">
        <v>5760</v>
      </c>
    </row>
    <row r="55" spans="1:13" s="31" customFormat="1" ht="40.5" customHeight="1" x14ac:dyDescent="0.2">
      <c r="A55" s="25">
        <v>49</v>
      </c>
      <c r="B55" s="25" t="s">
        <v>242</v>
      </c>
      <c r="C55" s="26" t="s">
        <v>146</v>
      </c>
      <c r="D55" s="28" t="s">
        <v>93</v>
      </c>
      <c r="E55" s="52"/>
      <c r="F55" s="44" t="s">
        <v>94</v>
      </c>
      <c r="G55" s="45" t="s">
        <v>177</v>
      </c>
      <c r="H55" s="26" t="s">
        <v>6</v>
      </c>
      <c r="I55" s="27">
        <v>2047</v>
      </c>
      <c r="J55" s="28" t="s">
        <v>9</v>
      </c>
      <c r="K55" s="28" t="s">
        <v>236</v>
      </c>
      <c r="L55" s="29">
        <f t="shared" si="1"/>
        <v>3.84</v>
      </c>
      <c r="M55" s="30">
        <v>7860.48</v>
      </c>
    </row>
    <row r="56" spans="1:13" s="31" customFormat="1" ht="40.5" customHeight="1" x14ac:dyDescent="0.2">
      <c r="A56" s="25">
        <v>50</v>
      </c>
      <c r="B56" s="25" t="s">
        <v>242</v>
      </c>
      <c r="C56" s="26" t="s">
        <v>146</v>
      </c>
      <c r="D56" s="28" t="s">
        <v>95</v>
      </c>
      <c r="E56" s="52"/>
      <c r="F56" s="44" t="s">
        <v>96</v>
      </c>
      <c r="G56" s="45" t="s">
        <v>178</v>
      </c>
      <c r="H56" s="26" t="s">
        <v>6</v>
      </c>
      <c r="I56" s="27">
        <v>69</v>
      </c>
      <c r="J56" s="28" t="s">
        <v>9</v>
      </c>
      <c r="K56" s="28" t="s">
        <v>236</v>
      </c>
      <c r="L56" s="29">
        <f t="shared" si="1"/>
        <v>4.6475000000000009</v>
      </c>
      <c r="M56" s="30">
        <v>320.67750000000007</v>
      </c>
    </row>
    <row r="57" spans="1:13" s="31" customFormat="1" ht="40.5" customHeight="1" x14ac:dyDescent="0.2">
      <c r="A57" s="25">
        <v>51</v>
      </c>
      <c r="B57" s="25" t="s">
        <v>242</v>
      </c>
      <c r="C57" s="26" t="s">
        <v>146</v>
      </c>
      <c r="D57" s="28" t="s">
        <v>99</v>
      </c>
      <c r="E57" s="52"/>
      <c r="F57" s="44" t="s">
        <v>100</v>
      </c>
      <c r="G57" s="45" t="s">
        <v>182</v>
      </c>
      <c r="H57" s="26" t="s">
        <v>6</v>
      </c>
      <c r="I57" s="27">
        <v>5797</v>
      </c>
      <c r="J57" s="28" t="s">
        <v>9</v>
      </c>
      <c r="K57" s="28" t="s">
        <v>236</v>
      </c>
      <c r="L57" s="29">
        <f t="shared" si="1"/>
        <v>5.67</v>
      </c>
      <c r="M57" s="30">
        <v>32868.99</v>
      </c>
    </row>
    <row r="58" spans="1:13" s="31" customFormat="1" ht="40.5" customHeight="1" x14ac:dyDescent="0.2">
      <c r="A58" s="25">
        <v>52</v>
      </c>
      <c r="B58" s="25" t="s">
        <v>242</v>
      </c>
      <c r="C58" s="26" t="s">
        <v>146</v>
      </c>
      <c r="D58" s="28" t="s">
        <v>99</v>
      </c>
      <c r="E58" s="52"/>
      <c r="F58" s="44" t="s">
        <v>100</v>
      </c>
      <c r="G58" s="45" t="s">
        <v>183</v>
      </c>
      <c r="H58" s="26" t="s">
        <v>6</v>
      </c>
      <c r="I58" s="27">
        <v>60</v>
      </c>
      <c r="J58" s="28" t="s">
        <v>9</v>
      </c>
      <c r="K58" s="28" t="s">
        <v>236</v>
      </c>
      <c r="L58" s="29">
        <f t="shared" si="1"/>
        <v>5.67</v>
      </c>
      <c r="M58" s="30">
        <v>340.2</v>
      </c>
    </row>
    <row r="59" spans="1:13" s="31" customFormat="1" ht="40.5" customHeight="1" x14ac:dyDescent="0.2">
      <c r="A59" s="25">
        <v>53</v>
      </c>
      <c r="B59" s="25" t="s">
        <v>242</v>
      </c>
      <c r="C59" s="26" t="s">
        <v>146</v>
      </c>
      <c r="D59" s="28" t="s">
        <v>99</v>
      </c>
      <c r="E59" s="52"/>
      <c r="F59" s="44" t="s">
        <v>100</v>
      </c>
      <c r="G59" s="45" t="s">
        <v>183</v>
      </c>
      <c r="H59" s="26" t="s">
        <v>6</v>
      </c>
      <c r="I59" s="27">
        <v>1000</v>
      </c>
      <c r="J59" s="28" t="s">
        <v>9</v>
      </c>
      <c r="K59" s="28" t="s">
        <v>236</v>
      </c>
      <c r="L59" s="29">
        <f t="shared" si="1"/>
        <v>5.67</v>
      </c>
      <c r="M59" s="30">
        <v>5670</v>
      </c>
    </row>
    <row r="60" spans="1:13" s="31" customFormat="1" ht="40.5" customHeight="1" x14ac:dyDescent="0.2">
      <c r="A60" s="25">
        <v>54</v>
      </c>
      <c r="B60" s="25" t="s">
        <v>242</v>
      </c>
      <c r="C60" s="26" t="s">
        <v>146</v>
      </c>
      <c r="D60" s="28" t="s">
        <v>99</v>
      </c>
      <c r="E60" s="52"/>
      <c r="F60" s="44" t="s">
        <v>100</v>
      </c>
      <c r="G60" s="45" t="s">
        <v>183</v>
      </c>
      <c r="H60" s="26" t="s">
        <v>6</v>
      </c>
      <c r="I60" s="27">
        <v>1000</v>
      </c>
      <c r="J60" s="28" t="s">
        <v>9</v>
      </c>
      <c r="K60" s="28" t="s">
        <v>236</v>
      </c>
      <c r="L60" s="29">
        <f t="shared" si="1"/>
        <v>5.67</v>
      </c>
      <c r="M60" s="30">
        <v>5670</v>
      </c>
    </row>
    <row r="61" spans="1:13" s="31" customFormat="1" ht="40.5" customHeight="1" x14ac:dyDescent="0.2">
      <c r="A61" s="25">
        <v>55</v>
      </c>
      <c r="B61" s="25" t="s">
        <v>242</v>
      </c>
      <c r="C61" s="26" t="s">
        <v>146</v>
      </c>
      <c r="D61" s="28" t="s">
        <v>103</v>
      </c>
      <c r="E61" s="52"/>
      <c r="F61" s="44" t="s">
        <v>104</v>
      </c>
      <c r="G61" s="45" t="s">
        <v>185</v>
      </c>
      <c r="H61" s="26" t="s">
        <v>6</v>
      </c>
      <c r="I61" s="27">
        <v>100</v>
      </c>
      <c r="J61" s="28" t="s">
        <v>9</v>
      </c>
      <c r="K61" s="28" t="s">
        <v>236</v>
      </c>
      <c r="L61" s="29">
        <f t="shared" si="1"/>
        <v>9.7899999999999991</v>
      </c>
      <c r="M61" s="30">
        <v>978.99999999999989</v>
      </c>
    </row>
    <row r="62" spans="1:13" s="31" customFormat="1" ht="40.5" customHeight="1" x14ac:dyDescent="0.2">
      <c r="A62" s="25">
        <v>56</v>
      </c>
      <c r="B62" s="25" t="s">
        <v>242</v>
      </c>
      <c r="C62" s="26" t="s">
        <v>146</v>
      </c>
      <c r="D62" s="28" t="s">
        <v>103</v>
      </c>
      <c r="E62" s="52"/>
      <c r="F62" s="44" t="s">
        <v>104</v>
      </c>
      <c r="G62" s="45" t="s">
        <v>186</v>
      </c>
      <c r="H62" s="26" t="s">
        <v>6</v>
      </c>
      <c r="I62" s="27">
        <v>363</v>
      </c>
      <c r="J62" s="28" t="s">
        <v>9</v>
      </c>
      <c r="K62" s="28" t="s">
        <v>236</v>
      </c>
      <c r="L62" s="29">
        <f t="shared" si="1"/>
        <v>9.7899999999999991</v>
      </c>
      <c r="M62" s="30">
        <v>3553.7699999999995</v>
      </c>
    </row>
    <row r="63" spans="1:13" s="31" customFormat="1" ht="40.5" customHeight="1" x14ac:dyDescent="0.2">
      <c r="A63" s="25">
        <v>57</v>
      </c>
      <c r="B63" s="25" t="s">
        <v>242</v>
      </c>
      <c r="C63" s="26" t="s">
        <v>146</v>
      </c>
      <c r="D63" s="28" t="s">
        <v>103</v>
      </c>
      <c r="E63" s="52"/>
      <c r="F63" s="44" t="s">
        <v>104</v>
      </c>
      <c r="G63" s="45" t="s">
        <v>187</v>
      </c>
      <c r="H63" s="26" t="s">
        <v>6</v>
      </c>
      <c r="I63" s="27">
        <v>65</v>
      </c>
      <c r="J63" s="28" t="s">
        <v>9</v>
      </c>
      <c r="K63" s="28" t="s">
        <v>236</v>
      </c>
      <c r="L63" s="29">
        <f t="shared" si="1"/>
        <v>9.7899999999999991</v>
      </c>
      <c r="M63" s="30">
        <v>636.34999999999991</v>
      </c>
    </row>
    <row r="64" spans="1:13" s="31" customFormat="1" ht="40.5" customHeight="1" x14ac:dyDescent="0.2">
      <c r="A64" s="25">
        <v>58</v>
      </c>
      <c r="B64" s="25" t="s">
        <v>242</v>
      </c>
      <c r="C64" s="26" t="s">
        <v>146</v>
      </c>
      <c r="D64" s="28" t="s">
        <v>103</v>
      </c>
      <c r="E64" s="52"/>
      <c r="F64" s="44" t="s">
        <v>104</v>
      </c>
      <c r="G64" s="45" t="s">
        <v>185</v>
      </c>
      <c r="H64" s="26" t="s">
        <v>6</v>
      </c>
      <c r="I64" s="27">
        <v>100</v>
      </c>
      <c r="J64" s="28" t="s">
        <v>9</v>
      </c>
      <c r="K64" s="28" t="s">
        <v>236</v>
      </c>
      <c r="L64" s="29">
        <f t="shared" si="1"/>
        <v>9.7899999999999991</v>
      </c>
      <c r="M64" s="30">
        <v>978.99999999999989</v>
      </c>
    </row>
    <row r="65" spans="1:13" s="31" customFormat="1" ht="40.5" customHeight="1" x14ac:dyDescent="0.2">
      <c r="A65" s="25">
        <v>59</v>
      </c>
      <c r="B65" s="25" t="s">
        <v>242</v>
      </c>
      <c r="C65" s="26" t="s">
        <v>146</v>
      </c>
      <c r="D65" s="28" t="s">
        <v>103</v>
      </c>
      <c r="E65" s="52"/>
      <c r="F65" s="44" t="s">
        <v>104</v>
      </c>
      <c r="G65" s="45" t="s">
        <v>185</v>
      </c>
      <c r="H65" s="26" t="s">
        <v>6</v>
      </c>
      <c r="I65" s="27">
        <v>190</v>
      </c>
      <c r="J65" s="28" t="s">
        <v>9</v>
      </c>
      <c r="K65" s="28" t="s">
        <v>236</v>
      </c>
      <c r="L65" s="29">
        <f t="shared" si="1"/>
        <v>9.7899999999999991</v>
      </c>
      <c r="M65" s="30">
        <v>1860.1</v>
      </c>
    </row>
    <row r="66" spans="1:13" s="31" customFormat="1" ht="40.5" customHeight="1" x14ac:dyDescent="0.2">
      <c r="A66" s="25">
        <v>60</v>
      </c>
      <c r="B66" s="25" t="s">
        <v>242</v>
      </c>
      <c r="C66" s="26" t="s">
        <v>146</v>
      </c>
      <c r="D66" s="28" t="s">
        <v>103</v>
      </c>
      <c r="E66" s="52"/>
      <c r="F66" s="44" t="s">
        <v>104</v>
      </c>
      <c r="G66" s="45" t="s">
        <v>188</v>
      </c>
      <c r="H66" s="26" t="s">
        <v>6</v>
      </c>
      <c r="I66" s="27">
        <v>170</v>
      </c>
      <c r="J66" s="28" t="s">
        <v>9</v>
      </c>
      <c r="K66" s="28" t="s">
        <v>236</v>
      </c>
      <c r="L66" s="29">
        <f t="shared" si="1"/>
        <v>9.7899999999999991</v>
      </c>
      <c r="M66" s="30">
        <v>1664.3</v>
      </c>
    </row>
    <row r="67" spans="1:13" s="31" customFormat="1" ht="40.5" customHeight="1" x14ac:dyDescent="0.2">
      <c r="A67" s="25">
        <v>61</v>
      </c>
      <c r="B67" s="25" t="s">
        <v>242</v>
      </c>
      <c r="C67" s="26" t="s">
        <v>145</v>
      </c>
      <c r="D67" s="28" t="s">
        <v>103</v>
      </c>
      <c r="E67" s="52"/>
      <c r="F67" s="44" t="s">
        <v>104</v>
      </c>
      <c r="G67" s="45" t="s">
        <v>188</v>
      </c>
      <c r="H67" s="26" t="s">
        <v>6</v>
      </c>
      <c r="I67" s="27">
        <v>29</v>
      </c>
      <c r="J67" s="28" t="s">
        <v>9</v>
      </c>
      <c r="K67" s="28" t="s">
        <v>236</v>
      </c>
      <c r="L67" s="29">
        <f t="shared" si="1"/>
        <v>9.7899999999999991</v>
      </c>
      <c r="M67" s="30">
        <v>283.90999999999997</v>
      </c>
    </row>
    <row r="68" spans="1:13" s="31" customFormat="1" ht="40.5" customHeight="1" x14ac:dyDescent="0.2">
      <c r="A68" s="25">
        <v>62</v>
      </c>
      <c r="B68" s="25" t="s">
        <v>242</v>
      </c>
      <c r="C68" s="26" t="s">
        <v>146</v>
      </c>
      <c r="D68" s="28" t="s">
        <v>103</v>
      </c>
      <c r="E68" s="52"/>
      <c r="F68" s="44" t="s">
        <v>104</v>
      </c>
      <c r="G68" s="45" t="s">
        <v>186</v>
      </c>
      <c r="H68" s="26" t="s">
        <v>6</v>
      </c>
      <c r="I68" s="27">
        <v>4475</v>
      </c>
      <c r="J68" s="28" t="s">
        <v>37</v>
      </c>
      <c r="K68" s="28" t="s">
        <v>236</v>
      </c>
      <c r="L68" s="29">
        <f t="shared" si="1"/>
        <v>9.7899999999999991</v>
      </c>
      <c r="M68" s="30">
        <v>43810.249999999993</v>
      </c>
    </row>
    <row r="69" spans="1:13" s="31" customFormat="1" ht="38.25" x14ac:dyDescent="0.2">
      <c r="A69" s="25">
        <v>63</v>
      </c>
      <c r="B69" s="25" t="s">
        <v>242</v>
      </c>
      <c r="C69" s="26" t="s">
        <v>146</v>
      </c>
      <c r="D69" s="28" t="s">
        <v>109</v>
      </c>
      <c r="E69" s="52"/>
      <c r="F69" s="44" t="s">
        <v>110</v>
      </c>
      <c r="G69" s="45" t="s">
        <v>191</v>
      </c>
      <c r="H69" s="26" t="s">
        <v>6</v>
      </c>
      <c r="I69" s="27">
        <v>23</v>
      </c>
      <c r="J69" s="28" t="s">
        <v>9</v>
      </c>
      <c r="K69" s="28" t="s">
        <v>236</v>
      </c>
      <c r="L69" s="29">
        <f t="shared" si="1"/>
        <v>6.94</v>
      </c>
      <c r="M69" s="30">
        <v>159.62</v>
      </c>
    </row>
    <row r="70" spans="1:13" s="31" customFormat="1" ht="27" customHeight="1" x14ac:dyDescent="0.2">
      <c r="A70" s="25">
        <v>64</v>
      </c>
      <c r="B70" s="25" t="s">
        <v>242</v>
      </c>
      <c r="C70" s="26" t="s">
        <v>146</v>
      </c>
      <c r="D70" s="28" t="s">
        <v>111</v>
      </c>
      <c r="E70" s="52"/>
      <c r="F70" s="44" t="s">
        <v>112</v>
      </c>
      <c r="G70" s="45" t="s">
        <v>192</v>
      </c>
      <c r="H70" s="26" t="s">
        <v>6</v>
      </c>
      <c r="I70" s="27">
        <v>440</v>
      </c>
      <c r="J70" s="28" t="s">
        <v>9</v>
      </c>
      <c r="K70" s="28" t="s">
        <v>236</v>
      </c>
      <c r="L70" s="29">
        <f t="shared" si="1"/>
        <v>4.79</v>
      </c>
      <c r="M70" s="30">
        <v>2107.6</v>
      </c>
    </row>
    <row r="71" spans="1:13" s="31" customFormat="1" ht="27" customHeight="1" x14ac:dyDescent="0.2">
      <c r="A71" s="25">
        <v>65</v>
      </c>
      <c r="B71" s="25" t="s">
        <v>242</v>
      </c>
      <c r="C71" s="26" t="s">
        <v>146</v>
      </c>
      <c r="D71" s="28" t="s">
        <v>111</v>
      </c>
      <c r="E71" s="52"/>
      <c r="F71" s="44" t="s">
        <v>112</v>
      </c>
      <c r="G71" s="45" t="s">
        <v>193</v>
      </c>
      <c r="H71" s="26" t="s">
        <v>6</v>
      </c>
      <c r="I71" s="27">
        <v>320</v>
      </c>
      <c r="J71" s="28" t="s">
        <v>9</v>
      </c>
      <c r="K71" s="28" t="s">
        <v>236</v>
      </c>
      <c r="L71" s="29">
        <f t="shared" ref="L71:L102" si="2">M71/I71</f>
        <v>3.84</v>
      </c>
      <c r="M71" s="30">
        <v>1228.8</v>
      </c>
    </row>
    <row r="72" spans="1:13" s="31" customFormat="1" ht="27.75" customHeight="1" x14ac:dyDescent="0.2">
      <c r="A72" s="25">
        <v>66</v>
      </c>
      <c r="B72" s="25" t="s">
        <v>242</v>
      </c>
      <c r="C72" s="26" t="s">
        <v>145</v>
      </c>
      <c r="D72" s="28" t="s">
        <v>113</v>
      </c>
      <c r="E72" s="52"/>
      <c r="F72" s="44" t="s">
        <v>114</v>
      </c>
      <c r="G72" s="45" t="s">
        <v>194</v>
      </c>
      <c r="H72" s="26" t="s">
        <v>6</v>
      </c>
      <c r="I72" s="27">
        <v>3</v>
      </c>
      <c r="J72" s="28" t="s">
        <v>9</v>
      </c>
      <c r="K72" s="28" t="s">
        <v>236</v>
      </c>
      <c r="L72" s="29">
        <f t="shared" si="2"/>
        <v>81.66</v>
      </c>
      <c r="M72" s="30">
        <v>244.98</v>
      </c>
    </row>
    <row r="73" spans="1:13" s="31" customFormat="1" ht="54.75" customHeight="1" x14ac:dyDescent="0.2">
      <c r="A73" s="25">
        <v>67</v>
      </c>
      <c r="B73" s="25" t="s">
        <v>242</v>
      </c>
      <c r="C73" s="26" t="s">
        <v>146</v>
      </c>
      <c r="D73" s="28" t="s">
        <v>115</v>
      </c>
      <c r="E73" s="52"/>
      <c r="F73" s="44" t="s">
        <v>116</v>
      </c>
      <c r="G73" s="45" t="s">
        <v>195</v>
      </c>
      <c r="H73" s="26" t="s">
        <v>6</v>
      </c>
      <c r="I73" s="27">
        <v>140</v>
      </c>
      <c r="J73" s="28" t="s">
        <v>9</v>
      </c>
      <c r="K73" s="28" t="s">
        <v>236</v>
      </c>
      <c r="L73" s="29">
        <f t="shared" si="2"/>
        <v>3.0428571428571427</v>
      </c>
      <c r="M73" s="30">
        <v>426</v>
      </c>
    </row>
    <row r="74" spans="1:13" s="31" customFormat="1" ht="51" x14ac:dyDescent="0.2">
      <c r="A74" s="25">
        <v>68</v>
      </c>
      <c r="B74" s="25" t="s">
        <v>242</v>
      </c>
      <c r="C74" s="26" t="s">
        <v>146</v>
      </c>
      <c r="D74" s="28" t="s">
        <v>115</v>
      </c>
      <c r="E74" s="52"/>
      <c r="F74" s="44" t="s">
        <v>116</v>
      </c>
      <c r="G74" s="45" t="s">
        <v>195</v>
      </c>
      <c r="H74" s="26" t="s">
        <v>6</v>
      </c>
      <c r="I74" s="27">
        <v>532</v>
      </c>
      <c r="J74" s="28" t="s">
        <v>9</v>
      </c>
      <c r="K74" s="28" t="s">
        <v>236</v>
      </c>
      <c r="L74" s="29">
        <f t="shared" si="2"/>
        <v>5.3026315789473681</v>
      </c>
      <c r="M74" s="30">
        <v>2821</v>
      </c>
    </row>
    <row r="75" spans="1:13" s="31" customFormat="1" ht="25.5" x14ac:dyDescent="0.2">
      <c r="A75" s="25">
        <v>69</v>
      </c>
      <c r="B75" s="25" t="s">
        <v>242</v>
      </c>
      <c r="C75" s="26" t="s">
        <v>145</v>
      </c>
      <c r="D75" s="28" t="s">
        <v>117</v>
      </c>
      <c r="E75" s="52"/>
      <c r="F75" s="44" t="s">
        <v>118</v>
      </c>
      <c r="G75" s="45" t="s">
        <v>196</v>
      </c>
      <c r="H75" s="26" t="s">
        <v>6</v>
      </c>
      <c r="I75" s="27">
        <v>2</v>
      </c>
      <c r="J75" s="28" t="s">
        <v>9</v>
      </c>
      <c r="K75" s="28" t="s">
        <v>236</v>
      </c>
      <c r="L75" s="29">
        <f t="shared" si="2"/>
        <v>6.72</v>
      </c>
      <c r="M75" s="30">
        <v>13.44</v>
      </c>
    </row>
    <row r="76" spans="1:13" s="31" customFormat="1" ht="38.25" x14ac:dyDescent="0.2">
      <c r="A76" s="25">
        <v>70</v>
      </c>
      <c r="B76" s="25" t="s">
        <v>242</v>
      </c>
      <c r="C76" s="26" t="s">
        <v>145</v>
      </c>
      <c r="D76" s="28" t="s">
        <v>119</v>
      </c>
      <c r="E76" s="52"/>
      <c r="F76" s="44" t="s">
        <v>120</v>
      </c>
      <c r="G76" s="45" t="s">
        <v>197</v>
      </c>
      <c r="H76" s="26" t="s">
        <v>6</v>
      </c>
      <c r="I76" s="27">
        <v>120</v>
      </c>
      <c r="J76" s="28" t="s">
        <v>9</v>
      </c>
      <c r="K76" s="28" t="s">
        <v>236</v>
      </c>
      <c r="L76" s="29">
        <f t="shared" si="2"/>
        <v>11.21</v>
      </c>
      <c r="M76" s="30">
        <v>1345.2</v>
      </c>
    </row>
    <row r="77" spans="1:13" s="31" customFormat="1" ht="38.25" x14ac:dyDescent="0.2">
      <c r="A77" s="25">
        <v>71</v>
      </c>
      <c r="B77" s="25" t="s">
        <v>242</v>
      </c>
      <c r="C77" s="26" t="s">
        <v>145</v>
      </c>
      <c r="D77" s="28" t="s">
        <v>121</v>
      </c>
      <c r="E77" s="52"/>
      <c r="F77" s="44" t="s">
        <v>122</v>
      </c>
      <c r="G77" s="45" t="s">
        <v>198</v>
      </c>
      <c r="H77" s="26" t="s">
        <v>6</v>
      </c>
      <c r="I77" s="27">
        <v>1</v>
      </c>
      <c r="J77" s="28" t="s">
        <v>9</v>
      </c>
      <c r="K77" s="28" t="s">
        <v>236</v>
      </c>
      <c r="L77" s="29">
        <f t="shared" si="2"/>
        <v>12.29</v>
      </c>
      <c r="M77" s="30">
        <v>12.29</v>
      </c>
    </row>
    <row r="78" spans="1:13" s="31" customFormat="1" ht="38.25" x14ac:dyDescent="0.2">
      <c r="A78" s="25">
        <v>72</v>
      </c>
      <c r="B78" s="25" t="s">
        <v>242</v>
      </c>
      <c r="C78" s="26" t="s">
        <v>145</v>
      </c>
      <c r="D78" s="28" t="s">
        <v>121</v>
      </c>
      <c r="E78" s="52"/>
      <c r="F78" s="44" t="s">
        <v>122</v>
      </c>
      <c r="G78" s="45" t="s">
        <v>198</v>
      </c>
      <c r="H78" s="26" t="s">
        <v>6</v>
      </c>
      <c r="I78" s="27">
        <v>80</v>
      </c>
      <c r="J78" s="28" t="s">
        <v>9</v>
      </c>
      <c r="K78" s="28" t="s">
        <v>236</v>
      </c>
      <c r="L78" s="29">
        <f t="shared" si="2"/>
        <v>12.29</v>
      </c>
      <c r="M78" s="30">
        <v>983.19999999999993</v>
      </c>
    </row>
    <row r="79" spans="1:13" s="31" customFormat="1" ht="38.25" x14ac:dyDescent="0.2">
      <c r="A79" s="25">
        <v>73</v>
      </c>
      <c r="B79" s="25" t="s">
        <v>242</v>
      </c>
      <c r="C79" s="26" t="s">
        <v>146</v>
      </c>
      <c r="D79" s="28" t="s">
        <v>123</v>
      </c>
      <c r="E79" s="52"/>
      <c r="F79" s="44" t="s">
        <v>124</v>
      </c>
      <c r="G79" s="45" t="s">
        <v>199</v>
      </c>
      <c r="H79" s="26" t="s">
        <v>6</v>
      </c>
      <c r="I79" s="27">
        <v>244</v>
      </c>
      <c r="J79" s="28" t="s">
        <v>9</v>
      </c>
      <c r="K79" s="28" t="s">
        <v>236</v>
      </c>
      <c r="L79" s="29">
        <f t="shared" si="2"/>
        <v>5.88</v>
      </c>
      <c r="M79" s="30">
        <v>1434.72</v>
      </c>
    </row>
    <row r="80" spans="1:13" s="31" customFormat="1" ht="38.25" x14ac:dyDescent="0.2">
      <c r="A80" s="25">
        <v>74</v>
      </c>
      <c r="B80" s="25" t="s">
        <v>242</v>
      </c>
      <c r="C80" s="26" t="s">
        <v>146</v>
      </c>
      <c r="D80" s="28" t="s">
        <v>123</v>
      </c>
      <c r="E80" s="52"/>
      <c r="F80" s="44" t="s">
        <v>124</v>
      </c>
      <c r="G80" s="45" t="s">
        <v>199</v>
      </c>
      <c r="H80" s="26" t="s">
        <v>6</v>
      </c>
      <c r="I80" s="27">
        <v>800</v>
      </c>
      <c r="J80" s="28" t="s">
        <v>9</v>
      </c>
      <c r="K80" s="28" t="s">
        <v>236</v>
      </c>
      <c r="L80" s="29">
        <f t="shared" si="2"/>
        <v>5.88</v>
      </c>
      <c r="M80" s="30">
        <v>4704</v>
      </c>
    </row>
    <row r="81" spans="1:13" s="31" customFormat="1" ht="38.25" x14ac:dyDescent="0.2">
      <c r="A81" s="25">
        <v>75</v>
      </c>
      <c r="B81" s="25" t="s">
        <v>242</v>
      </c>
      <c r="C81" s="26" t="s">
        <v>146</v>
      </c>
      <c r="D81" s="28" t="s">
        <v>123</v>
      </c>
      <c r="E81" s="52"/>
      <c r="F81" s="44" t="s">
        <v>124</v>
      </c>
      <c r="G81" s="45" t="s">
        <v>200</v>
      </c>
      <c r="H81" s="26" t="s">
        <v>6</v>
      </c>
      <c r="I81" s="27">
        <v>120</v>
      </c>
      <c r="J81" s="28" t="s">
        <v>9</v>
      </c>
      <c r="K81" s="28" t="s">
        <v>236</v>
      </c>
      <c r="L81" s="29">
        <f t="shared" si="2"/>
        <v>5.88</v>
      </c>
      <c r="M81" s="30">
        <v>705.6</v>
      </c>
    </row>
    <row r="82" spans="1:13" s="31" customFormat="1" ht="38.25" x14ac:dyDescent="0.2">
      <c r="A82" s="25">
        <v>76</v>
      </c>
      <c r="B82" s="25" t="s">
        <v>242</v>
      </c>
      <c r="C82" s="26" t="s">
        <v>146</v>
      </c>
      <c r="D82" s="28" t="s">
        <v>123</v>
      </c>
      <c r="E82" s="52"/>
      <c r="F82" s="44" t="s">
        <v>124</v>
      </c>
      <c r="G82" s="45" t="s">
        <v>200</v>
      </c>
      <c r="H82" s="26" t="s">
        <v>6</v>
      </c>
      <c r="I82" s="27">
        <v>200</v>
      </c>
      <c r="J82" s="28" t="s">
        <v>9</v>
      </c>
      <c r="K82" s="28" t="s">
        <v>236</v>
      </c>
      <c r="L82" s="29">
        <f t="shared" si="2"/>
        <v>5.88</v>
      </c>
      <c r="M82" s="30">
        <v>1176</v>
      </c>
    </row>
    <row r="83" spans="1:13" s="31" customFormat="1" ht="38.25" x14ac:dyDescent="0.2">
      <c r="A83" s="25">
        <v>77</v>
      </c>
      <c r="B83" s="25" t="s">
        <v>242</v>
      </c>
      <c r="C83" s="26" t="s">
        <v>146</v>
      </c>
      <c r="D83" s="28" t="s">
        <v>125</v>
      </c>
      <c r="E83" s="52"/>
      <c r="F83" s="44" t="s">
        <v>126</v>
      </c>
      <c r="G83" s="45" t="s">
        <v>201</v>
      </c>
      <c r="H83" s="26" t="s">
        <v>6</v>
      </c>
      <c r="I83" s="27">
        <v>672</v>
      </c>
      <c r="J83" s="28" t="s">
        <v>9</v>
      </c>
      <c r="K83" s="28" t="s">
        <v>236</v>
      </c>
      <c r="L83" s="29">
        <f t="shared" si="2"/>
        <v>3.84</v>
      </c>
      <c r="M83" s="30">
        <v>2580.48</v>
      </c>
    </row>
    <row r="84" spans="1:13" s="31" customFormat="1" ht="38.25" x14ac:dyDescent="0.2">
      <c r="A84" s="25">
        <v>78</v>
      </c>
      <c r="B84" s="25" t="s">
        <v>242</v>
      </c>
      <c r="C84" s="26" t="s">
        <v>146</v>
      </c>
      <c r="D84" s="28" t="s">
        <v>125</v>
      </c>
      <c r="E84" s="52"/>
      <c r="F84" s="44" t="s">
        <v>126</v>
      </c>
      <c r="G84" s="45" t="s">
        <v>203</v>
      </c>
      <c r="H84" s="26" t="s">
        <v>6</v>
      </c>
      <c r="I84" s="27">
        <v>260</v>
      </c>
      <c r="J84" s="28" t="s">
        <v>9</v>
      </c>
      <c r="K84" s="28" t="s">
        <v>236</v>
      </c>
      <c r="L84" s="29">
        <f t="shared" si="2"/>
        <v>3.84</v>
      </c>
      <c r="M84" s="30">
        <v>998.4</v>
      </c>
    </row>
    <row r="85" spans="1:13" s="31" customFormat="1" ht="25.5" x14ac:dyDescent="0.2">
      <c r="A85" s="25">
        <v>79</v>
      </c>
      <c r="B85" s="25" t="s">
        <v>242</v>
      </c>
      <c r="C85" s="26" t="s">
        <v>146</v>
      </c>
      <c r="D85" s="28" t="s">
        <v>127</v>
      </c>
      <c r="E85" s="52"/>
      <c r="F85" s="44" t="s">
        <v>128</v>
      </c>
      <c r="G85" s="45" t="s">
        <v>204</v>
      </c>
      <c r="H85" s="26" t="s">
        <v>6</v>
      </c>
      <c r="I85" s="27">
        <v>113</v>
      </c>
      <c r="J85" s="28" t="s">
        <v>9</v>
      </c>
      <c r="K85" s="28" t="s">
        <v>236</v>
      </c>
      <c r="L85" s="29">
        <f t="shared" si="2"/>
        <v>9.230088495575222</v>
      </c>
      <c r="M85" s="30">
        <v>1043</v>
      </c>
    </row>
    <row r="86" spans="1:13" s="31" customFormat="1" ht="25.5" x14ac:dyDescent="0.2">
      <c r="A86" s="25">
        <v>80</v>
      </c>
      <c r="B86" s="25" t="s">
        <v>242</v>
      </c>
      <c r="C86" s="26" t="s">
        <v>145</v>
      </c>
      <c r="D86" s="28" t="s">
        <v>127</v>
      </c>
      <c r="E86" s="52"/>
      <c r="F86" s="44" t="s">
        <v>128</v>
      </c>
      <c r="G86" s="45" t="s">
        <v>204</v>
      </c>
      <c r="H86" s="26" t="s">
        <v>6</v>
      </c>
      <c r="I86" s="27">
        <v>655</v>
      </c>
      <c r="J86" s="28" t="s">
        <v>9</v>
      </c>
      <c r="K86" s="28" t="s">
        <v>236</v>
      </c>
      <c r="L86" s="29">
        <f t="shared" si="2"/>
        <v>9.2305343511450388</v>
      </c>
      <c r="M86" s="30">
        <v>6046</v>
      </c>
    </row>
    <row r="87" spans="1:13" s="31" customFormat="1" ht="25.5" x14ac:dyDescent="0.2">
      <c r="A87" s="25">
        <v>81</v>
      </c>
      <c r="B87" s="25" t="s">
        <v>242</v>
      </c>
      <c r="C87" s="26" t="s">
        <v>146</v>
      </c>
      <c r="D87" s="28" t="s">
        <v>133</v>
      </c>
      <c r="E87" s="52"/>
      <c r="F87" s="44" t="s">
        <v>134</v>
      </c>
      <c r="G87" s="45" t="s">
        <v>207</v>
      </c>
      <c r="H87" s="26" t="s">
        <v>6</v>
      </c>
      <c r="I87" s="27">
        <v>160</v>
      </c>
      <c r="J87" s="28" t="s">
        <v>9</v>
      </c>
      <c r="K87" s="28" t="s">
        <v>236</v>
      </c>
      <c r="L87" s="29">
        <f t="shared" si="2"/>
        <v>4.3899999999999997</v>
      </c>
      <c r="M87" s="30">
        <v>702.4</v>
      </c>
    </row>
    <row r="88" spans="1:13" s="31" customFormat="1" ht="25.5" x14ac:dyDescent="0.2">
      <c r="A88" s="25">
        <v>82</v>
      </c>
      <c r="B88" s="25" t="s">
        <v>242</v>
      </c>
      <c r="C88" s="26" t="s">
        <v>146</v>
      </c>
      <c r="D88" s="28" t="s">
        <v>135</v>
      </c>
      <c r="E88" s="52"/>
      <c r="F88" s="44" t="s">
        <v>136</v>
      </c>
      <c r="G88" s="45" t="s">
        <v>208</v>
      </c>
      <c r="H88" s="26" t="s">
        <v>6</v>
      </c>
      <c r="I88" s="27">
        <v>240</v>
      </c>
      <c r="J88" s="28" t="s">
        <v>9</v>
      </c>
      <c r="K88" s="28" t="s">
        <v>236</v>
      </c>
      <c r="L88" s="29">
        <f t="shared" si="2"/>
        <v>54.083333333333336</v>
      </c>
      <c r="M88" s="30">
        <v>12980</v>
      </c>
    </row>
    <row r="89" spans="1:13" s="31" customFormat="1" ht="25.5" x14ac:dyDescent="0.2">
      <c r="A89" s="25">
        <v>83</v>
      </c>
      <c r="B89" s="25" t="s">
        <v>242</v>
      </c>
      <c r="C89" s="26" t="s">
        <v>145</v>
      </c>
      <c r="D89" s="28" t="s">
        <v>137</v>
      </c>
      <c r="E89" s="52"/>
      <c r="F89" s="44" t="s">
        <v>138</v>
      </c>
      <c r="G89" s="45" t="s">
        <v>209</v>
      </c>
      <c r="H89" s="26" t="s">
        <v>6</v>
      </c>
      <c r="I89" s="27">
        <v>435</v>
      </c>
      <c r="J89" s="28" t="s">
        <v>9</v>
      </c>
      <c r="K89" s="28" t="s">
        <v>236</v>
      </c>
      <c r="L89" s="29">
        <f t="shared" si="2"/>
        <v>23.873563218390803</v>
      </c>
      <c r="M89" s="30">
        <v>10385</v>
      </c>
    </row>
    <row r="90" spans="1:13" s="31" customFormat="1" x14ac:dyDescent="0.2">
      <c r="A90" s="25">
        <v>84</v>
      </c>
      <c r="B90" s="25" t="s">
        <v>242</v>
      </c>
      <c r="C90" s="26" t="s">
        <v>146</v>
      </c>
      <c r="D90" s="28" t="s">
        <v>139</v>
      </c>
      <c r="E90" s="52"/>
      <c r="F90" s="44" t="s">
        <v>140</v>
      </c>
      <c r="G90" s="45" t="s">
        <v>210</v>
      </c>
      <c r="H90" s="26" t="s">
        <v>6</v>
      </c>
      <c r="I90" s="27">
        <v>40</v>
      </c>
      <c r="J90" s="28" t="s">
        <v>9</v>
      </c>
      <c r="K90" s="28" t="s">
        <v>236</v>
      </c>
      <c r="L90" s="29">
        <f t="shared" si="2"/>
        <v>7.01</v>
      </c>
      <c r="M90" s="30">
        <v>280.39999999999998</v>
      </c>
    </row>
    <row r="91" spans="1:13" s="31" customFormat="1" ht="25.5" x14ac:dyDescent="0.2">
      <c r="A91" s="25">
        <v>85</v>
      </c>
      <c r="B91" s="25" t="s">
        <v>242</v>
      </c>
      <c r="C91" s="26" t="s">
        <v>146</v>
      </c>
      <c r="D91" s="28" t="s">
        <v>141</v>
      </c>
      <c r="E91" s="52"/>
      <c r="F91" s="44" t="s">
        <v>142</v>
      </c>
      <c r="G91" s="45" t="s">
        <v>212</v>
      </c>
      <c r="H91" s="26" t="s">
        <v>6</v>
      </c>
      <c r="I91" s="27">
        <v>15</v>
      </c>
      <c r="J91" s="28" t="s">
        <v>9</v>
      </c>
      <c r="K91" s="28" t="s">
        <v>236</v>
      </c>
      <c r="L91" s="29">
        <f t="shared" si="2"/>
        <v>2658.7301587301586</v>
      </c>
      <c r="M91" s="30">
        <v>39880.952380952382</v>
      </c>
    </row>
    <row r="92" spans="1:13" s="31" customFormat="1" ht="25.5" x14ac:dyDescent="0.2">
      <c r="A92" s="25">
        <v>86</v>
      </c>
      <c r="B92" s="25" t="s">
        <v>242</v>
      </c>
      <c r="C92" s="26" t="s">
        <v>146</v>
      </c>
      <c r="D92" s="28" t="s">
        <v>141</v>
      </c>
      <c r="E92" s="52"/>
      <c r="F92" s="44" t="s">
        <v>142</v>
      </c>
      <c r="G92" s="45" t="s">
        <v>211</v>
      </c>
      <c r="H92" s="26" t="s">
        <v>6</v>
      </c>
      <c r="I92" s="27">
        <v>20</v>
      </c>
      <c r="J92" s="28" t="s">
        <v>9</v>
      </c>
      <c r="K92" s="28" t="s">
        <v>236</v>
      </c>
      <c r="L92" s="29">
        <f t="shared" si="2"/>
        <v>2658.7301587301586</v>
      </c>
      <c r="M92" s="30">
        <v>53174.603174603173</v>
      </c>
    </row>
    <row r="93" spans="1:13" s="31" customFormat="1" ht="25.5" x14ac:dyDescent="0.2">
      <c r="A93" s="25">
        <v>87</v>
      </c>
      <c r="B93" s="25" t="s">
        <v>242</v>
      </c>
      <c r="C93" s="26" t="s">
        <v>146</v>
      </c>
      <c r="D93" s="28" t="s">
        <v>141</v>
      </c>
      <c r="E93" s="53"/>
      <c r="F93" s="44" t="s">
        <v>142</v>
      </c>
      <c r="G93" s="45" t="s">
        <v>211</v>
      </c>
      <c r="H93" s="26" t="s">
        <v>6</v>
      </c>
      <c r="I93" s="27">
        <v>21</v>
      </c>
      <c r="J93" s="28" t="s">
        <v>9</v>
      </c>
      <c r="K93" s="28" t="s">
        <v>236</v>
      </c>
      <c r="L93" s="29">
        <f t="shared" si="2"/>
        <v>2658.7301587301586</v>
      </c>
      <c r="M93" s="30">
        <v>55833.333333333328</v>
      </c>
    </row>
    <row r="94" spans="1:13" s="31" customFormat="1" x14ac:dyDescent="0.2">
      <c r="A94" s="25">
        <v>88</v>
      </c>
      <c r="B94" s="25" t="s">
        <v>242</v>
      </c>
      <c r="C94" s="26" t="s">
        <v>146</v>
      </c>
      <c r="D94" s="28" t="s">
        <v>4</v>
      </c>
      <c r="E94" s="51">
        <v>2</v>
      </c>
      <c r="F94" s="44" t="s">
        <v>5</v>
      </c>
      <c r="G94" s="45" t="s">
        <v>0</v>
      </c>
      <c r="H94" s="26" t="s">
        <v>6</v>
      </c>
      <c r="I94" s="27">
        <v>460</v>
      </c>
      <c r="J94" s="28" t="s">
        <v>1</v>
      </c>
      <c r="K94" s="46" t="s">
        <v>235</v>
      </c>
      <c r="L94" s="29">
        <f t="shared" si="2"/>
        <v>1.0478260869565217</v>
      </c>
      <c r="M94" s="30">
        <v>482</v>
      </c>
    </row>
    <row r="95" spans="1:13" s="31" customFormat="1" x14ac:dyDescent="0.2">
      <c r="A95" s="25">
        <v>89</v>
      </c>
      <c r="B95" s="25" t="s">
        <v>242</v>
      </c>
      <c r="C95" s="26" t="s">
        <v>146</v>
      </c>
      <c r="D95" s="28" t="s">
        <v>4</v>
      </c>
      <c r="E95" s="52"/>
      <c r="F95" s="44" t="s">
        <v>5</v>
      </c>
      <c r="G95" s="45" t="s">
        <v>147</v>
      </c>
      <c r="H95" s="26" t="s">
        <v>6</v>
      </c>
      <c r="I95" s="27">
        <v>70.8</v>
      </c>
      <c r="J95" s="28" t="s">
        <v>1</v>
      </c>
      <c r="K95" s="46" t="s">
        <v>235</v>
      </c>
      <c r="L95" s="29">
        <f t="shared" si="2"/>
        <v>23.554374999999997</v>
      </c>
      <c r="M95" s="30">
        <v>1667.6497499999998</v>
      </c>
    </row>
    <row r="96" spans="1:13" s="31" customFormat="1" x14ac:dyDescent="0.2">
      <c r="A96" s="25">
        <v>90</v>
      </c>
      <c r="B96" s="25" t="s">
        <v>242</v>
      </c>
      <c r="C96" s="26" t="s">
        <v>146</v>
      </c>
      <c r="D96" s="28" t="s">
        <v>4</v>
      </c>
      <c r="E96" s="52"/>
      <c r="F96" s="44" t="s">
        <v>5</v>
      </c>
      <c r="G96" s="45" t="s">
        <v>147</v>
      </c>
      <c r="H96" s="26" t="s">
        <v>6</v>
      </c>
      <c r="I96" s="27">
        <v>120</v>
      </c>
      <c r="J96" s="28" t="s">
        <v>1</v>
      </c>
      <c r="K96" s="46" t="s">
        <v>235</v>
      </c>
      <c r="L96" s="29">
        <f t="shared" si="2"/>
        <v>23.554374999999997</v>
      </c>
      <c r="M96" s="30">
        <v>2826.5249999999996</v>
      </c>
    </row>
    <row r="97" spans="1:13" s="31" customFormat="1" x14ac:dyDescent="0.2">
      <c r="A97" s="25">
        <v>91</v>
      </c>
      <c r="B97" s="25" t="s">
        <v>242</v>
      </c>
      <c r="C97" s="26" t="s">
        <v>146</v>
      </c>
      <c r="D97" s="28" t="s">
        <v>13</v>
      </c>
      <c r="E97" s="52"/>
      <c r="F97" s="44" t="s">
        <v>14</v>
      </c>
      <c r="G97" s="45" t="s">
        <v>0</v>
      </c>
      <c r="H97" s="26" t="s">
        <v>6</v>
      </c>
      <c r="I97" s="27">
        <v>1000</v>
      </c>
      <c r="J97" s="28" t="s">
        <v>1</v>
      </c>
      <c r="K97" s="46" t="s">
        <v>235</v>
      </c>
      <c r="L97" s="29">
        <f t="shared" si="2"/>
        <v>12.675000000000001</v>
      </c>
      <c r="M97" s="30">
        <v>12675</v>
      </c>
    </row>
    <row r="98" spans="1:13" s="31" customFormat="1" x14ac:dyDescent="0.2">
      <c r="A98" s="25">
        <v>92</v>
      </c>
      <c r="B98" s="25" t="s">
        <v>242</v>
      </c>
      <c r="C98" s="26" t="s">
        <v>146</v>
      </c>
      <c r="D98" s="28" t="s">
        <v>15</v>
      </c>
      <c r="E98" s="52"/>
      <c r="F98" s="44" t="s">
        <v>16</v>
      </c>
      <c r="G98" s="45" t="s">
        <v>149</v>
      </c>
      <c r="H98" s="26" t="s">
        <v>6</v>
      </c>
      <c r="I98" s="27">
        <v>22</v>
      </c>
      <c r="J98" s="28" t="s">
        <v>1</v>
      </c>
      <c r="K98" s="46" t="s">
        <v>235</v>
      </c>
      <c r="L98" s="29">
        <f t="shared" si="2"/>
        <v>27.216041666666669</v>
      </c>
      <c r="M98" s="30">
        <v>598.75291666666669</v>
      </c>
    </row>
    <row r="99" spans="1:13" s="31" customFormat="1" x14ac:dyDescent="0.2">
      <c r="A99" s="25">
        <v>93</v>
      </c>
      <c r="B99" s="25" t="s">
        <v>242</v>
      </c>
      <c r="C99" s="26" t="s">
        <v>146</v>
      </c>
      <c r="D99" s="28" t="s">
        <v>19</v>
      </c>
      <c r="E99" s="52"/>
      <c r="F99" s="44" t="s">
        <v>20</v>
      </c>
      <c r="G99" s="45" t="s">
        <v>0</v>
      </c>
      <c r="H99" s="26" t="s">
        <v>6</v>
      </c>
      <c r="I99" s="27">
        <v>2160</v>
      </c>
      <c r="J99" s="28" t="s">
        <v>1</v>
      </c>
      <c r="K99" s="46" t="s">
        <v>235</v>
      </c>
      <c r="L99" s="29">
        <f t="shared" si="2"/>
        <v>4.6475000000000009</v>
      </c>
      <c r="M99" s="30">
        <v>10038.600000000002</v>
      </c>
    </row>
    <row r="100" spans="1:13" s="31" customFormat="1" x14ac:dyDescent="0.2">
      <c r="A100" s="25">
        <v>94</v>
      </c>
      <c r="B100" s="25" t="s">
        <v>242</v>
      </c>
      <c r="C100" s="26" t="s">
        <v>146</v>
      </c>
      <c r="D100" s="28" t="s">
        <v>19</v>
      </c>
      <c r="E100" s="52"/>
      <c r="F100" s="44" t="s">
        <v>20</v>
      </c>
      <c r="G100" s="45" t="s">
        <v>0</v>
      </c>
      <c r="H100" s="26" t="s">
        <v>6</v>
      </c>
      <c r="I100" s="27">
        <v>100</v>
      </c>
      <c r="J100" s="28" t="s">
        <v>1</v>
      </c>
      <c r="K100" s="46" t="s">
        <v>235</v>
      </c>
      <c r="L100" s="29">
        <f t="shared" si="2"/>
        <v>5.5981249999999996</v>
      </c>
      <c r="M100" s="30">
        <v>559.8125</v>
      </c>
    </row>
    <row r="101" spans="1:13" s="31" customFormat="1" x14ac:dyDescent="0.2">
      <c r="A101" s="25">
        <v>95</v>
      </c>
      <c r="B101" s="25" t="s">
        <v>242</v>
      </c>
      <c r="C101" s="26" t="s">
        <v>146</v>
      </c>
      <c r="D101" s="28" t="s">
        <v>21</v>
      </c>
      <c r="E101" s="52"/>
      <c r="F101" s="44" t="s">
        <v>22</v>
      </c>
      <c r="G101" s="45" t="s">
        <v>0</v>
      </c>
      <c r="H101" s="26" t="s">
        <v>6</v>
      </c>
      <c r="I101" s="27">
        <v>10</v>
      </c>
      <c r="J101" s="28" t="s">
        <v>1</v>
      </c>
      <c r="K101" s="46" t="s">
        <v>235</v>
      </c>
      <c r="L101" s="29">
        <f t="shared" si="2"/>
        <v>296.6843750000001</v>
      </c>
      <c r="M101" s="30">
        <v>2966.8437500000009</v>
      </c>
    </row>
    <row r="102" spans="1:13" s="31" customFormat="1" x14ac:dyDescent="0.2">
      <c r="A102" s="25">
        <v>96</v>
      </c>
      <c r="B102" s="25" t="s">
        <v>242</v>
      </c>
      <c r="C102" s="26" t="s">
        <v>146</v>
      </c>
      <c r="D102" s="28" t="s">
        <v>28</v>
      </c>
      <c r="E102" s="52"/>
      <c r="F102" s="44" t="s">
        <v>29</v>
      </c>
      <c r="G102" s="45" t="s">
        <v>0</v>
      </c>
      <c r="H102" s="26" t="s">
        <v>6</v>
      </c>
      <c r="I102" s="27">
        <v>230</v>
      </c>
      <c r="J102" s="28" t="s">
        <v>1</v>
      </c>
      <c r="K102" s="46" t="s">
        <v>235</v>
      </c>
      <c r="L102" s="29">
        <f t="shared" si="2"/>
        <v>18.519999999999996</v>
      </c>
      <c r="M102" s="30">
        <v>4259.5999999999995</v>
      </c>
    </row>
    <row r="103" spans="1:13" s="31" customFormat="1" x14ac:dyDescent="0.2">
      <c r="A103" s="25">
        <v>97</v>
      </c>
      <c r="B103" s="25" t="s">
        <v>242</v>
      </c>
      <c r="C103" s="26" t="s">
        <v>146</v>
      </c>
      <c r="D103" s="28" t="s">
        <v>47</v>
      </c>
      <c r="E103" s="52"/>
      <c r="F103" s="44" t="s">
        <v>48</v>
      </c>
      <c r="G103" s="45" t="s">
        <v>48</v>
      </c>
      <c r="H103" s="26" t="s">
        <v>6</v>
      </c>
      <c r="I103" s="27">
        <v>30</v>
      </c>
      <c r="J103" s="28" t="s">
        <v>1</v>
      </c>
      <c r="K103" s="46" t="s">
        <v>235</v>
      </c>
      <c r="L103" s="29">
        <f t="shared" ref="L103:L134" si="3">M103/I103</f>
        <v>36.633333333333333</v>
      </c>
      <c r="M103" s="30">
        <v>1099</v>
      </c>
    </row>
    <row r="104" spans="1:13" s="31" customFormat="1" x14ac:dyDescent="0.2">
      <c r="A104" s="25">
        <v>98</v>
      </c>
      <c r="B104" s="25" t="s">
        <v>242</v>
      </c>
      <c r="C104" s="26" t="s">
        <v>146</v>
      </c>
      <c r="D104" s="28" t="s">
        <v>51</v>
      </c>
      <c r="E104" s="52"/>
      <c r="F104" s="44" t="s">
        <v>52</v>
      </c>
      <c r="G104" s="45" t="s">
        <v>52</v>
      </c>
      <c r="H104" s="26" t="s">
        <v>6</v>
      </c>
      <c r="I104" s="27">
        <v>10</v>
      </c>
      <c r="J104" s="28" t="s">
        <v>1</v>
      </c>
      <c r="K104" s="46" t="s">
        <v>235</v>
      </c>
      <c r="L104" s="29">
        <f t="shared" si="3"/>
        <v>55.80520833333334</v>
      </c>
      <c r="M104" s="30">
        <v>558.05208333333337</v>
      </c>
    </row>
    <row r="105" spans="1:13" s="31" customFormat="1" x14ac:dyDescent="0.2">
      <c r="A105" s="25">
        <v>99</v>
      </c>
      <c r="B105" s="25" t="s">
        <v>242</v>
      </c>
      <c r="C105" s="26" t="s">
        <v>146</v>
      </c>
      <c r="D105" s="28" t="s">
        <v>57</v>
      </c>
      <c r="E105" s="52"/>
      <c r="F105" s="44" t="s">
        <v>58</v>
      </c>
      <c r="G105" s="45" t="s">
        <v>160</v>
      </c>
      <c r="H105" s="26" t="s">
        <v>6</v>
      </c>
      <c r="I105" s="27">
        <v>110</v>
      </c>
      <c r="J105" s="28" t="s">
        <v>1</v>
      </c>
      <c r="K105" s="46" t="s">
        <v>235</v>
      </c>
      <c r="L105" s="29">
        <f t="shared" si="3"/>
        <v>66.086041666666674</v>
      </c>
      <c r="M105" s="30">
        <v>7269.4645833333343</v>
      </c>
    </row>
    <row r="106" spans="1:13" s="31" customFormat="1" x14ac:dyDescent="0.2">
      <c r="A106" s="25">
        <v>100</v>
      </c>
      <c r="B106" s="25" t="s">
        <v>242</v>
      </c>
      <c r="C106" s="26" t="s">
        <v>146</v>
      </c>
      <c r="D106" s="28" t="s">
        <v>59</v>
      </c>
      <c r="E106" s="52"/>
      <c r="F106" s="44" t="s">
        <v>60</v>
      </c>
      <c r="G106" s="45" t="s">
        <v>60</v>
      </c>
      <c r="H106" s="26" t="s">
        <v>6</v>
      </c>
      <c r="I106" s="27">
        <v>10</v>
      </c>
      <c r="J106" s="28" t="s">
        <v>1</v>
      </c>
      <c r="K106" s="46" t="s">
        <v>235</v>
      </c>
      <c r="L106" s="29">
        <f t="shared" si="3"/>
        <v>32.42687500000001</v>
      </c>
      <c r="M106" s="30">
        <v>324.26875000000007</v>
      </c>
    </row>
    <row r="107" spans="1:13" s="31" customFormat="1" x14ac:dyDescent="0.2">
      <c r="A107" s="25">
        <v>101</v>
      </c>
      <c r="B107" s="25" t="s">
        <v>242</v>
      </c>
      <c r="C107" s="26" t="s">
        <v>146</v>
      </c>
      <c r="D107" s="28" t="s">
        <v>63</v>
      </c>
      <c r="E107" s="52"/>
      <c r="F107" s="44" t="s">
        <v>64</v>
      </c>
      <c r="G107" s="45" t="s">
        <v>162</v>
      </c>
      <c r="H107" s="26" t="s">
        <v>6</v>
      </c>
      <c r="I107" s="27">
        <v>215</v>
      </c>
      <c r="J107" s="28" t="s">
        <v>1</v>
      </c>
      <c r="K107" s="46" t="s">
        <v>235</v>
      </c>
      <c r="L107" s="29">
        <f t="shared" si="3"/>
        <v>70.587291666666673</v>
      </c>
      <c r="M107" s="30">
        <v>15176.267708333335</v>
      </c>
    </row>
    <row r="108" spans="1:13" s="31" customFormat="1" x14ac:dyDescent="0.2">
      <c r="A108" s="25">
        <v>102</v>
      </c>
      <c r="B108" s="25" t="s">
        <v>242</v>
      </c>
      <c r="C108" s="26" t="s">
        <v>146</v>
      </c>
      <c r="D108" s="28" t="s">
        <v>67</v>
      </c>
      <c r="E108" s="52"/>
      <c r="F108" s="44" t="s">
        <v>68</v>
      </c>
      <c r="G108" s="45" t="s">
        <v>0</v>
      </c>
      <c r="H108" s="26" t="s">
        <v>6</v>
      </c>
      <c r="I108" s="27">
        <v>3</v>
      </c>
      <c r="J108" s="28" t="s">
        <v>1</v>
      </c>
      <c r="K108" s="46" t="s">
        <v>235</v>
      </c>
      <c r="L108" s="29">
        <f t="shared" si="3"/>
        <v>137.36395833333333</v>
      </c>
      <c r="M108" s="30">
        <v>412.09187499999996</v>
      </c>
    </row>
    <row r="109" spans="1:13" s="31" customFormat="1" x14ac:dyDescent="0.2">
      <c r="A109" s="25">
        <v>103</v>
      </c>
      <c r="B109" s="25" t="s">
        <v>242</v>
      </c>
      <c r="C109" s="26" t="s">
        <v>146</v>
      </c>
      <c r="D109" s="28" t="s">
        <v>69</v>
      </c>
      <c r="E109" s="52"/>
      <c r="F109" s="44" t="s">
        <v>70</v>
      </c>
      <c r="G109" s="45" t="s">
        <v>0</v>
      </c>
      <c r="H109" s="26" t="s">
        <v>6</v>
      </c>
      <c r="I109" s="27">
        <v>10</v>
      </c>
      <c r="J109" s="28" t="s">
        <v>1</v>
      </c>
      <c r="K109" s="46" t="s">
        <v>235</v>
      </c>
      <c r="L109" s="29">
        <f t="shared" si="3"/>
        <v>296.6843750000001</v>
      </c>
      <c r="M109" s="30">
        <v>2966.8437500000009</v>
      </c>
    </row>
    <row r="110" spans="1:13" s="31" customFormat="1" ht="12.75" customHeight="1" x14ac:dyDescent="0.2">
      <c r="A110" s="25">
        <v>104</v>
      </c>
      <c r="B110" s="25" t="s">
        <v>242</v>
      </c>
      <c r="C110" s="26" t="s">
        <v>146</v>
      </c>
      <c r="D110" s="28" t="s">
        <v>73</v>
      </c>
      <c r="E110" s="52"/>
      <c r="F110" s="44" t="s">
        <v>74</v>
      </c>
      <c r="G110" s="45" t="s">
        <v>74</v>
      </c>
      <c r="H110" s="26" t="s">
        <v>6</v>
      </c>
      <c r="I110" s="27">
        <v>185</v>
      </c>
      <c r="J110" s="28" t="s">
        <v>1</v>
      </c>
      <c r="K110" s="46" t="s">
        <v>235</v>
      </c>
      <c r="L110" s="29">
        <f t="shared" si="3"/>
        <v>78.690624999999997</v>
      </c>
      <c r="M110" s="30">
        <v>14557.765625</v>
      </c>
    </row>
    <row r="111" spans="1:13" s="31" customFormat="1" x14ac:dyDescent="0.2">
      <c r="A111" s="25">
        <v>105</v>
      </c>
      <c r="B111" s="25" t="s">
        <v>242</v>
      </c>
      <c r="C111" s="26" t="s">
        <v>146</v>
      </c>
      <c r="D111" s="28" t="s">
        <v>79</v>
      </c>
      <c r="E111" s="52"/>
      <c r="F111" s="44" t="s">
        <v>80</v>
      </c>
      <c r="G111" s="45" t="s">
        <v>172</v>
      </c>
      <c r="H111" s="26" t="s">
        <v>6</v>
      </c>
      <c r="I111" s="27">
        <v>300</v>
      </c>
      <c r="J111" s="28" t="s">
        <v>1</v>
      </c>
      <c r="K111" s="46" t="s">
        <v>235</v>
      </c>
      <c r="L111" s="29">
        <f t="shared" si="3"/>
        <v>0.16</v>
      </c>
      <c r="M111" s="30">
        <v>48</v>
      </c>
    </row>
    <row r="112" spans="1:13" s="31" customFormat="1" x14ac:dyDescent="0.2">
      <c r="A112" s="25">
        <v>106</v>
      </c>
      <c r="B112" s="25" t="s">
        <v>242</v>
      </c>
      <c r="C112" s="26" t="s">
        <v>146</v>
      </c>
      <c r="D112" s="28" t="s">
        <v>79</v>
      </c>
      <c r="E112" s="52"/>
      <c r="F112" s="44" t="s">
        <v>80</v>
      </c>
      <c r="G112" s="45" t="s">
        <v>172</v>
      </c>
      <c r="H112" s="26" t="s">
        <v>6</v>
      </c>
      <c r="I112" s="27">
        <v>600</v>
      </c>
      <c r="J112" s="28" t="s">
        <v>1</v>
      </c>
      <c r="K112" s="46" t="s">
        <v>235</v>
      </c>
      <c r="L112" s="29">
        <f t="shared" si="3"/>
        <v>0.16</v>
      </c>
      <c r="M112" s="30">
        <v>96</v>
      </c>
    </row>
    <row r="113" spans="1:13" s="31" customFormat="1" x14ac:dyDescent="0.2">
      <c r="A113" s="25">
        <v>107</v>
      </c>
      <c r="B113" s="25" t="s">
        <v>242</v>
      </c>
      <c r="C113" s="26" t="s">
        <v>146</v>
      </c>
      <c r="D113" s="28" t="s">
        <v>79</v>
      </c>
      <c r="E113" s="52"/>
      <c r="F113" s="44" t="s">
        <v>80</v>
      </c>
      <c r="G113" s="45" t="s">
        <v>172</v>
      </c>
      <c r="H113" s="26" t="s">
        <v>6</v>
      </c>
      <c r="I113" s="27">
        <v>3762</v>
      </c>
      <c r="J113" s="28" t="s">
        <v>1</v>
      </c>
      <c r="K113" s="46" t="s">
        <v>235</v>
      </c>
      <c r="L113" s="29">
        <f t="shared" si="3"/>
        <v>0.15999999999999998</v>
      </c>
      <c r="M113" s="30">
        <v>601.91999999999996</v>
      </c>
    </row>
    <row r="114" spans="1:13" s="31" customFormat="1" x14ac:dyDescent="0.2">
      <c r="A114" s="25">
        <v>108</v>
      </c>
      <c r="B114" s="25" t="s">
        <v>242</v>
      </c>
      <c r="C114" s="26" t="s">
        <v>146</v>
      </c>
      <c r="D114" s="28" t="s">
        <v>79</v>
      </c>
      <c r="E114" s="52"/>
      <c r="F114" s="44" t="s">
        <v>80</v>
      </c>
      <c r="G114" s="45" t="s">
        <v>172</v>
      </c>
      <c r="H114" s="26" t="s">
        <v>6</v>
      </c>
      <c r="I114" s="27">
        <v>3700</v>
      </c>
      <c r="J114" s="28" t="s">
        <v>1</v>
      </c>
      <c r="K114" s="46" t="s">
        <v>235</v>
      </c>
      <c r="L114" s="29">
        <f t="shared" si="3"/>
        <v>0.16</v>
      </c>
      <c r="M114" s="30">
        <v>592</v>
      </c>
    </row>
    <row r="115" spans="1:13" s="31" customFormat="1" x14ac:dyDescent="0.2">
      <c r="A115" s="25">
        <v>109</v>
      </c>
      <c r="B115" s="25" t="s">
        <v>242</v>
      </c>
      <c r="C115" s="26" t="s">
        <v>146</v>
      </c>
      <c r="D115" s="28" t="s">
        <v>81</v>
      </c>
      <c r="E115" s="52"/>
      <c r="F115" s="44" t="s">
        <v>82</v>
      </c>
      <c r="G115" s="45" t="s">
        <v>82</v>
      </c>
      <c r="H115" s="26" t="s">
        <v>6</v>
      </c>
      <c r="I115" s="27">
        <v>780</v>
      </c>
      <c r="J115" s="28" t="s">
        <v>1</v>
      </c>
      <c r="K115" s="46" t="s">
        <v>235</v>
      </c>
      <c r="L115" s="29">
        <f t="shared" si="3"/>
        <v>4.6475</v>
      </c>
      <c r="M115" s="30">
        <v>3625.05</v>
      </c>
    </row>
    <row r="116" spans="1:13" s="31" customFormat="1" x14ac:dyDescent="0.2">
      <c r="A116" s="25">
        <v>110</v>
      </c>
      <c r="B116" s="25" t="s">
        <v>242</v>
      </c>
      <c r="C116" s="26" t="s">
        <v>146</v>
      </c>
      <c r="D116" s="28" t="s">
        <v>81</v>
      </c>
      <c r="E116" s="52"/>
      <c r="F116" s="44" t="s">
        <v>82</v>
      </c>
      <c r="G116" s="45" t="s">
        <v>82</v>
      </c>
      <c r="H116" s="26" t="s">
        <v>6</v>
      </c>
      <c r="I116" s="27">
        <v>940</v>
      </c>
      <c r="J116" s="28" t="s">
        <v>1</v>
      </c>
      <c r="K116" s="46" t="s">
        <v>235</v>
      </c>
      <c r="L116" s="29">
        <f t="shared" si="3"/>
        <v>4.6475</v>
      </c>
      <c r="M116" s="30">
        <v>4368.6499999999996</v>
      </c>
    </row>
    <row r="117" spans="1:13" s="31" customFormat="1" x14ac:dyDescent="0.2">
      <c r="A117" s="25">
        <v>111</v>
      </c>
      <c r="B117" s="25" t="s">
        <v>242</v>
      </c>
      <c r="C117" s="26" t="s">
        <v>146</v>
      </c>
      <c r="D117" s="28" t="s">
        <v>81</v>
      </c>
      <c r="E117" s="52"/>
      <c r="F117" s="44" t="s">
        <v>82</v>
      </c>
      <c r="G117" s="45" t="s">
        <v>82</v>
      </c>
      <c r="H117" s="26" t="s">
        <v>6</v>
      </c>
      <c r="I117" s="27">
        <v>48</v>
      </c>
      <c r="J117" s="28" t="s">
        <v>1</v>
      </c>
      <c r="K117" s="46" t="s">
        <v>235</v>
      </c>
      <c r="L117" s="29">
        <f t="shared" si="3"/>
        <v>4.6475</v>
      </c>
      <c r="M117" s="30">
        <v>223.07999999999998</v>
      </c>
    </row>
    <row r="118" spans="1:13" s="31" customFormat="1" x14ac:dyDescent="0.2">
      <c r="A118" s="25">
        <v>112</v>
      </c>
      <c r="B118" s="25" t="s">
        <v>242</v>
      </c>
      <c r="C118" s="26" t="s">
        <v>146</v>
      </c>
      <c r="D118" s="28" t="s">
        <v>87</v>
      </c>
      <c r="E118" s="52"/>
      <c r="F118" s="44" t="s">
        <v>88</v>
      </c>
      <c r="G118" s="45" t="s">
        <v>88</v>
      </c>
      <c r="H118" s="26" t="s">
        <v>6</v>
      </c>
      <c r="I118" s="27">
        <v>170</v>
      </c>
      <c r="J118" s="28" t="s">
        <v>1</v>
      </c>
      <c r="K118" s="46" t="s">
        <v>235</v>
      </c>
      <c r="L118" s="29">
        <f t="shared" si="3"/>
        <v>3.84</v>
      </c>
      <c r="M118" s="30">
        <v>652.79999999999995</v>
      </c>
    </row>
    <row r="119" spans="1:13" s="31" customFormat="1" x14ac:dyDescent="0.2">
      <c r="A119" s="25">
        <v>113</v>
      </c>
      <c r="B119" s="25" t="s">
        <v>242</v>
      </c>
      <c r="C119" s="26" t="s">
        <v>146</v>
      </c>
      <c r="D119" s="28" t="s">
        <v>87</v>
      </c>
      <c r="E119" s="52"/>
      <c r="F119" s="44" t="s">
        <v>88</v>
      </c>
      <c r="G119" s="45" t="s">
        <v>88</v>
      </c>
      <c r="H119" s="26" t="s">
        <v>6</v>
      </c>
      <c r="I119" s="27">
        <v>390</v>
      </c>
      <c r="J119" s="28" t="s">
        <v>1</v>
      </c>
      <c r="K119" s="46" t="s">
        <v>235</v>
      </c>
      <c r="L119" s="29">
        <f t="shared" si="3"/>
        <v>3.84</v>
      </c>
      <c r="M119" s="30">
        <v>1497.6</v>
      </c>
    </row>
    <row r="120" spans="1:13" s="31" customFormat="1" x14ac:dyDescent="0.2">
      <c r="A120" s="25">
        <v>114</v>
      </c>
      <c r="B120" s="25" t="s">
        <v>242</v>
      </c>
      <c r="C120" s="26" t="s">
        <v>146</v>
      </c>
      <c r="D120" s="28" t="s">
        <v>87</v>
      </c>
      <c r="E120" s="52"/>
      <c r="F120" s="44" t="s">
        <v>88</v>
      </c>
      <c r="G120" s="45" t="s">
        <v>88</v>
      </c>
      <c r="H120" s="26" t="s">
        <v>6</v>
      </c>
      <c r="I120" s="27">
        <v>100</v>
      </c>
      <c r="J120" s="28" t="s">
        <v>1</v>
      </c>
      <c r="K120" s="46" t="s">
        <v>235</v>
      </c>
      <c r="L120" s="29">
        <f t="shared" si="3"/>
        <v>3.84</v>
      </c>
      <c r="M120" s="30">
        <v>384</v>
      </c>
    </row>
    <row r="121" spans="1:13" s="31" customFormat="1" x14ac:dyDescent="0.2">
      <c r="A121" s="25">
        <v>115</v>
      </c>
      <c r="B121" s="25" t="s">
        <v>242</v>
      </c>
      <c r="C121" s="26" t="s">
        <v>146</v>
      </c>
      <c r="D121" s="28" t="s">
        <v>87</v>
      </c>
      <c r="E121" s="52"/>
      <c r="F121" s="44" t="s">
        <v>88</v>
      </c>
      <c r="G121" s="45" t="s">
        <v>88</v>
      </c>
      <c r="H121" s="26" t="s">
        <v>6</v>
      </c>
      <c r="I121" s="27">
        <v>320</v>
      </c>
      <c r="J121" s="28" t="s">
        <v>1</v>
      </c>
      <c r="K121" s="46" t="s">
        <v>235</v>
      </c>
      <c r="L121" s="29">
        <f t="shared" si="3"/>
        <v>3.84</v>
      </c>
      <c r="M121" s="30">
        <v>1228.8</v>
      </c>
    </row>
    <row r="122" spans="1:13" s="31" customFormat="1" ht="38.25" x14ac:dyDescent="0.2">
      <c r="A122" s="25">
        <v>116</v>
      </c>
      <c r="B122" s="25" t="s">
        <v>242</v>
      </c>
      <c r="C122" s="26" t="s">
        <v>146</v>
      </c>
      <c r="D122" s="28" t="s">
        <v>91</v>
      </c>
      <c r="E122" s="52"/>
      <c r="F122" s="44" t="s">
        <v>92</v>
      </c>
      <c r="G122" s="45" t="s">
        <v>174</v>
      </c>
      <c r="H122" s="26" t="s">
        <v>6</v>
      </c>
      <c r="I122" s="27">
        <v>20</v>
      </c>
      <c r="J122" s="28" t="s">
        <v>1</v>
      </c>
      <c r="K122" s="46" t="s">
        <v>235</v>
      </c>
      <c r="L122" s="29">
        <f t="shared" si="3"/>
        <v>3.2039583333333339</v>
      </c>
      <c r="M122" s="30">
        <v>64.07916666666668</v>
      </c>
    </row>
    <row r="123" spans="1:13" s="31" customFormat="1" ht="38.25" x14ac:dyDescent="0.2">
      <c r="A123" s="25">
        <v>117</v>
      </c>
      <c r="B123" s="25" t="s">
        <v>242</v>
      </c>
      <c r="C123" s="26" t="s">
        <v>146</v>
      </c>
      <c r="D123" s="28" t="s">
        <v>93</v>
      </c>
      <c r="E123" s="52"/>
      <c r="F123" s="44" t="s">
        <v>94</v>
      </c>
      <c r="G123" s="45" t="s">
        <v>175</v>
      </c>
      <c r="H123" s="26" t="s">
        <v>6</v>
      </c>
      <c r="I123" s="27">
        <v>710</v>
      </c>
      <c r="J123" s="28" t="s">
        <v>1</v>
      </c>
      <c r="K123" s="46" t="s">
        <v>235</v>
      </c>
      <c r="L123" s="29">
        <f t="shared" si="3"/>
        <v>3.8400000000000003</v>
      </c>
      <c r="M123" s="30">
        <v>2726.4</v>
      </c>
    </row>
    <row r="124" spans="1:13" s="31" customFormat="1" ht="38.25" x14ac:dyDescent="0.2">
      <c r="A124" s="25">
        <v>118</v>
      </c>
      <c r="B124" s="25" t="s">
        <v>242</v>
      </c>
      <c r="C124" s="26" t="s">
        <v>146</v>
      </c>
      <c r="D124" s="28" t="s">
        <v>93</v>
      </c>
      <c r="E124" s="52"/>
      <c r="F124" s="44" t="s">
        <v>94</v>
      </c>
      <c r="G124" s="45" t="s">
        <v>175</v>
      </c>
      <c r="H124" s="26" t="s">
        <v>6</v>
      </c>
      <c r="I124" s="27">
        <v>170</v>
      </c>
      <c r="J124" s="28" t="s">
        <v>1</v>
      </c>
      <c r="K124" s="46" t="s">
        <v>235</v>
      </c>
      <c r="L124" s="29">
        <f t="shared" si="3"/>
        <v>3.84</v>
      </c>
      <c r="M124" s="30">
        <v>652.79999999999995</v>
      </c>
    </row>
    <row r="125" spans="1:13" s="31" customFormat="1" ht="38.25" x14ac:dyDescent="0.2">
      <c r="A125" s="25">
        <v>119</v>
      </c>
      <c r="B125" s="25" t="s">
        <v>242</v>
      </c>
      <c r="C125" s="26" t="s">
        <v>146</v>
      </c>
      <c r="D125" s="28" t="s">
        <v>95</v>
      </c>
      <c r="E125" s="52"/>
      <c r="F125" s="44" t="s">
        <v>96</v>
      </c>
      <c r="G125" s="45" t="s">
        <v>179</v>
      </c>
      <c r="H125" s="26" t="s">
        <v>6</v>
      </c>
      <c r="I125" s="27">
        <v>14</v>
      </c>
      <c r="J125" s="28" t="s">
        <v>1</v>
      </c>
      <c r="K125" s="46" t="s">
        <v>235</v>
      </c>
      <c r="L125" s="29">
        <f t="shared" si="3"/>
        <v>4.6475000000000009</v>
      </c>
      <c r="M125" s="30">
        <v>65.065000000000012</v>
      </c>
    </row>
    <row r="126" spans="1:13" s="31" customFormat="1" ht="38.25" x14ac:dyDescent="0.2">
      <c r="A126" s="25">
        <v>120</v>
      </c>
      <c r="B126" s="25" t="s">
        <v>242</v>
      </c>
      <c r="C126" s="26" t="s">
        <v>146</v>
      </c>
      <c r="D126" s="28" t="s">
        <v>95</v>
      </c>
      <c r="E126" s="52"/>
      <c r="F126" s="44" t="s">
        <v>96</v>
      </c>
      <c r="G126" s="45" t="s">
        <v>178</v>
      </c>
      <c r="H126" s="26" t="s">
        <v>6</v>
      </c>
      <c r="I126" s="27">
        <v>200</v>
      </c>
      <c r="J126" s="28" t="s">
        <v>1</v>
      </c>
      <c r="K126" s="46" t="s">
        <v>235</v>
      </c>
      <c r="L126" s="29">
        <f t="shared" si="3"/>
        <v>4.6475000000000009</v>
      </c>
      <c r="M126" s="30">
        <v>929.50000000000023</v>
      </c>
    </row>
    <row r="127" spans="1:13" s="31" customFormat="1" ht="38.25" x14ac:dyDescent="0.2">
      <c r="A127" s="25">
        <v>121</v>
      </c>
      <c r="B127" s="25" t="s">
        <v>242</v>
      </c>
      <c r="C127" s="26" t="s">
        <v>146</v>
      </c>
      <c r="D127" s="28" t="s">
        <v>97</v>
      </c>
      <c r="E127" s="52"/>
      <c r="F127" s="44" t="s">
        <v>98</v>
      </c>
      <c r="G127" s="45" t="s">
        <v>180</v>
      </c>
      <c r="H127" s="26" t="s">
        <v>6</v>
      </c>
      <c r="I127" s="27">
        <v>90</v>
      </c>
      <c r="J127" s="28" t="s">
        <v>1</v>
      </c>
      <c r="K127" s="46" t="s">
        <v>235</v>
      </c>
      <c r="L127" s="29">
        <f t="shared" si="3"/>
        <v>7.71</v>
      </c>
      <c r="M127" s="30">
        <v>693.9</v>
      </c>
    </row>
    <row r="128" spans="1:13" s="31" customFormat="1" ht="38.25" x14ac:dyDescent="0.2">
      <c r="A128" s="25">
        <v>122</v>
      </c>
      <c r="B128" s="25" t="s">
        <v>242</v>
      </c>
      <c r="C128" s="26" t="s">
        <v>146</v>
      </c>
      <c r="D128" s="28" t="s">
        <v>97</v>
      </c>
      <c r="E128" s="52"/>
      <c r="F128" s="44" t="s">
        <v>98</v>
      </c>
      <c r="G128" s="45" t="s">
        <v>180</v>
      </c>
      <c r="H128" s="26" t="s">
        <v>6</v>
      </c>
      <c r="I128" s="27">
        <v>860</v>
      </c>
      <c r="J128" s="28" t="s">
        <v>1</v>
      </c>
      <c r="K128" s="46" t="s">
        <v>235</v>
      </c>
      <c r="L128" s="29">
        <f t="shared" si="3"/>
        <v>7.7100000000000009</v>
      </c>
      <c r="M128" s="30">
        <v>6630.6</v>
      </c>
    </row>
    <row r="129" spans="1:13" s="31" customFormat="1" ht="38.25" x14ac:dyDescent="0.2">
      <c r="A129" s="25">
        <v>123</v>
      </c>
      <c r="B129" s="25" t="s">
        <v>242</v>
      </c>
      <c r="C129" s="26" t="s">
        <v>146</v>
      </c>
      <c r="D129" s="28" t="s">
        <v>97</v>
      </c>
      <c r="E129" s="52"/>
      <c r="F129" s="44" t="s">
        <v>98</v>
      </c>
      <c r="G129" s="45" t="s">
        <v>180</v>
      </c>
      <c r="H129" s="26" t="s">
        <v>6</v>
      </c>
      <c r="I129" s="27">
        <v>520</v>
      </c>
      <c r="J129" s="28" t="s">
        <v>1</v>
      </c>
      <c r="K129" s="46" t="s">
        <v>235</v>
      </c>
      <c r="L129" s="29">
        <f t="shared" si="3"/>
        <v>7.71</v>
      </c>
      <c r="M129" s="30">
        <v>4009.2</v>
      </c>
    </row>
    <row r="130" spans="1:13" s="31" customFormat="1" ht="38.25" x14ac:dyDescent="0.2">
      <c r="A130" s="25">
        <v>124</v>
      </c>
      <c r="B130" s="25" t="s">
        <v>242</v>
      </c>
      <c r="C130" s="26" t="s">
        <v>146</v>
      </c>
      <c r="D130" s="28" t="s">
        <v>97</v>
      </c>
      <c r="E130" s="52"/>
      <c r="F130" s="44" t="s">
        <v>98</v>
      </c>
      <c r="G130" s="45" t="s">
        <v>180</v>
      </c>
      <c r="H130" s="26" t="s">
        <v>6</v>
      </c>
      <c r="I130" s="27">
        <v>162</v>
      </c>
      <c r="J130" s="28" t="s">
        <v>1</v>
      </c>
      <c r="K130" s="46" t="s">
        <v>235</v>
      </c>
      <c r="L130" s="29">
        <f t="shared" si="3"/>
        <v>7.71</v>
      </c>
      <c r="M130" s="30">
        <v>1249.02</v>
      </c>
    </row>
    <row r="131" spans="1:13" s="31" customFormat="1" ht="38.25" x14ac:dyDescent="0.2">
      <c r="A131" s="25">
        <v>125</v>
      </c>
      <c r="B131" s="25" t="s">
        <v>242</v>
      </c>
      <c r="C131" s="26" t="s">
        <v>146</v>
      </c>
      <c r="D131" s="28" t="s">
        <v>97</v>
      </c>
      <c r="E131" s="52"/>
      <c r="F131" s="44" t="s">
        <v>98</v>
      </c>
      <c r="G131" s="45" t="s">
        <v>180</v>
      </c>
      <c r="H131" s="26" t="s">
        <v>6</v>
      </c>
      <c r="I131" s="27">
        <v>51</v>
      </c>
      <c r="J131" s="28" t="s">
        <v>1</v>
      </c>
      <c r="K131" s="46" t="s">
        <v>235</v>
      </c>
      <c r="L131" s="29">
        <f t="shared" si="3"/>
        <v>7.71</v>
      </c>
      <c r="M131" s="30">
        <v>393.21</v>
      </c>
    </row>
    <row r="132" spans="1:13" s="31" customFormat="1" ht="38.25" x14ac:dyDescent="0.2">
      <c r="A132" s="25">
        <v>126</v>
      </c>
      <c r="B132" s="25" t="s">
        <v>242</v>
      </c>
      <c r="C132" s="26" t="s">
        <v>146</v>
      </c>
      <c r="D132" s="28" t="s">
        <v>97</v>
      </c>
      <c r="E132" s="52"/>
      <c r="F132" s="44" t="s">
        <v>98</v>
      </c>
      <c r="G132" s="45" t="s">
        <v>180</v>
      </c>
      <c r="H132" s="26" t="s">
        <v>6</v>
      </c>
      <c r="I132" s="27">
        <v>325</v>
      </c>
      <c r="J132" s="28" t="s">
        <v>1</v>
      </c>
      <c r="K132" s="46" t="s">
        <v>235</v>
      </c>
      <c r="L132" s="29">
        <f t="shared" si="3"/>
        <v>7.71</v>
      </c>
      <c r="M132" s="30">
        <v>2505.75</v>
      </c>
    </row>
    <row r="133" spans="1:13" s="31" customFormat="1" ht="38.25" x14ac:dyDescent="0.2">
      <c r="A133" s="25">
        <v>127</v>
      </c>
      <c r="B133" s="25" t="s">
        <v>242</v>
      </c>
      <c r="C133" s="26" t="s">
        <v>146</v>
      </c>
      <c r="D133" s="28" t="s">
        <v>97</v>
      </c>
      <c r="E133" s="52"/>
      <c r="F133" s="44" t="s">
        <v>98</v>
      </c>
      <c r="G133" s="45" t="s">
        <v>180</v>
      </c>
      <c r="H133" s="26" t="s">
        <v>6</v>
      </c>
      <c r="I133" s="27">
        <v>100</v>
      </c>
      <c r="J133" s="28" t="s">
        <v>1</v>
      </c>
      <c r="K133" s="46" t="s">
        <v>235</v>
      </c>
      <c r="L133" s="29">
        <f t="shared" si="3"/>
        <v>7.71</v>
      </c>
      <c r="M133" s="30">
        <v>771</v>
      </c>
    </row>
    <row r="134" spans="1:13" s="31" customFormat="1" ht="38.25" x14ac:dyDescent="0.2">
      <c r="A134" s="25">
        <v>128</v>
      </c>
      <c r="B134" s="25" t="s">
        <v>242</v>
      </c>
      <c r="C134" s="26" t="s">
        <v>146</v>
      </c>
      <c r="D134" s="28" t="s">
        <v>97</v>
      </c>
      <c r="E134" s="52"/>
      <c r="F134" s="44" t="s">
        <v>98</v>
      </c>
      <c r="G134" s="45" t="s">
        <v>180</v>
      </c>
      <c r="H134" s="26" t="s">
        <v>6</v>
      </c>
      <c r="I134" s="27">
        <v>10</v>
      </c>
      <c r="J134" s="28" t="s">
        <v>1</v>
      </c>
      <c r="K134" s="46" t="s">
        <v>235</v>
      </c>
      <c r="L134" s="29">
        <f t="shared" si="3"/>
        <v>7.7099999999999991</v>
      </c>
      <c r="M134" s="30">
        <v>77.099999999999994</v>
      </c>
    </row>
    <row r="135" spans="1:13" s="31" customFormat="1" ht="38.25" x14ac:dyDescent="0.2">
      <c r="A135" s="25">
        <v>129</v>
      </c>
      <c r="B135" s="25" t="s">
        <v>242</v>
      </c>
      <c r="C135" s="26" t="s">
        <v>146</v>
      </c>
      <c r="D135" s="28" t="s">
        <v>97</v>
      </c>
      <c r="E135" s="52"/>
      <c r="F135" s="44" t="s">
        <v>98</v>
      </c>
      <c r="G135" s="45" t="s">
        <v>181</v>
      </c>
      <c r="H135" s="26" t="s">
        <v>6</v>
      </c>
      <c r="I135" s="27">
        <v>331</v>
      </c>
      <c r="J135" s="28" t="s">
        <v>1</v>
      </c>
      <c r="K135" s="46" t="s">
        <v>235</v>
      </c>
      <c r="L135" s="29">
        <f t="shared" ref="L135:L166" si="4">M135/I135</f>
        <v>7.7099999999999991</v>
      </c>
      <c r="M135" s="30">
        <v>2552.0099999999998</v>
      </c>
    </row>
    <row r="136" spans="1:13" s="31" customFormat="1" ht="38.25" x14ac:dyDescent="0.2">
      <c r="A136" s="25">
        <v>130</v>
      </c>
      <c r="B136" s="25" t="s">
        <v>242</v>
      </c>
      <c r="C136" s="26" t="s">
        <v>146</v>
      </c>
      <c r="D136" s="28" t="s">
        <v>97</v>
      </c>
      <c r="E136" s="52"/>
      <c r="F136" s="44" t="s">
        <v>98</v>
      </c>
      <c r="G136" s="45" t="s">
        <v>181</v>
      </c>
      <c r="H136" s="26" t="s">
        <v>6</v>
      </c>
      <c r="I136" s="27">
        <v>325</v>
      </c>
      <c r="J136" s="28" t="s">
        <v>1</v>
      </c>
      <c r="K136" s="46" t="s">
        <v>235</v>
      </c>
      <c r="L136" s="29">
        <f t="shared" si="4"/>
        <v>7.71</v>
      </c>
      <c r="M136" s="30">
        <v>2505.75</v>
      </c>
    </row>
    <row r="137" spans="1:13" s="31" customFormat="1" ht="38.25" x14ac:dyDescent="0.2">
      <c r="A137" s="25">
        <v>131</v>
      </c>
      <c r="B137" s="25" t="s">
        <v>242</v>
      </c>
      <c r="C137" s="26" t="s">
        <v>146</v>
      </c>
      <c r="D137" s="28" t="s">
        <v>97</v>
      </c>
      <c r="E137" s="52"/>
      <c r="F137" s="44" t="s">
        <v>98</v>
      </c>
      <c r="G137" s="45" t="s">
        <v>181</v>
      </c>
      <c r="H137" s="26" t="s">
        <v>6</v>
      </c>
      <c r="I137" s="27">
        <v>500</v>
      </c>
      <c r="J137" s="28" t="s">
        <v>1</v>
      </c>
      <c r="K137" s="46" t="s">
        <v>235</v>
      </c>
      <c r="L137" s="29">
        <f t="shared" si="4"/>
        <v>7.71</v>
      </c>
      <c r="M137" s="30">
        <v>3855</v>
      </c>
    </row>
    <row r="138" spans="1:13" s="31" customFormat="1" ht="38.25" x14ac:dyDescent="0.2">
      <c r="A138" s="25">
        <v>132</v>
      </c>
      <c r="B138" s="25" t="s">
        <v>242</v>
      </c>
      <c r="C138" s="26" t="s">
        <v>146</v>
      </c>
      <c r="D138" s="28" t="s">
        <v>99</v>
      </c>
      <c r="E138" s="52"/>
      <c r="F138" s="44" t="s">
        <v>100</v>
      </c>
      <c r="G138" s="45" t="s">
        <v>183</v>
      </c>
      <c r="H138" s="26" t="s">
        <v>6</v>
      </c>
      <c r="I138" s="27">
        <v>270</v>
      </c>
      <c r="J138" s="28" t="s">
        <v>1</v>
      </c>
      <c r="K138" s="46" t="s">
        <v>235</v>
      </c>
      <c r="L138" s="29">
        <f t="shared" si="4"/>
        <v>5.67</v>
      </c>
      <c r="M138" s="30">
        <v>1530.9</v>
      </c>
    </row>
    <row r="139" spans="1:13" s="31" customFormat="1" ht="38.25" x14ac:dyDescent="0.2">
      <c r="A139" s="25">
        <v>133</v>
      </c>
      <c r="B139" s="25" t="s">
        <v>242</v>
      </c>
      <c r="C139" s="26" t="s">
        <v>146</v>
      </c>
      <c r="D139" s="28" t="s">
        <v>99</v>
      </c>
      <c r="E139" s="52"/>
      <c r="F139" s="44" t="s">
        <v>100</v>
      </c>
      <c r="G139" s="45" t="s">
        <v>183</v>
      </c>
      <c r="H139" s="26" t="s">
        <v>6</v>
      </c>
      <c r="I139" s="27">
        <v>17</v>
      </c>
      <c r="J139" s="28" t="s">
        <v>1</v>
      </c>
      <c r="K139" s="46" t="s">
        <v>235</v>
      </c>
      <c r="L139" s="29">
        <f t="shared" si="4"/>
        <v>5.67</v>
      </c>
      <c r="M139" s="30">
        <v>96.39</v>
      </c>
    </row>
    <row r="140" spans="1:13" s="31" customFormat="1" ht="38.25" x14ac:dyDescent="0.2">
      <c r="A140" s="25">
        <v>134</v>
      </c>
      <c r="B140" s="25" t="s">
        <v>242</v>
      </c>
      <c r="C140" s="26" t="s">
        <v>146</v>
      </c>
      <c r="D140" s="28" t="s">
        <v>99</v>
      </c>
      <c r="E140" s="52"/>
      <c r="F140" s="44" t="s">
        <v>100</v>
      </c>
      <c r="G140" s="45" t="s">
        <v>183</v>
      </c>
      <c r="H140" s="26" t="s">
        <v>6</v>
      </c>
      <c r="I140" s="27">
        <v>280</v>
      </c>
      <c r="J140" s="28" t="s">
        <v>1</v>
      </c>
      <c r="K140" s="46" t="s">
        <v>235</v>
      </c>
      <c r="L140" s="29">
        <f t="shared" si="4"/>
        <v>5.67</v>
      </c>
      <c r="M140" s="30">
        <v>1587.6</v>
      </c>
    </row>
    <row r="141" spans="1:13" s="31" customFormat="1" ht="38.25" x14ac:dyDescent="0.2">
      <c r="A141" s="25">
        <v>135</v>
      </c>
      <c r="B141" s="25" t="s">
        <v>242</v>
      </c>
      <c r="C141" s="26" t="s">
        <v>146</v>
      </c>
      <c r="D141" s="28" t="s">
        <v>99</v>
      </c>
      <c r="E141" s="52"/>
      <c r="F141" s="44" t="s">
        <v>100</v>
      </c>
      <c r="G141" s="45" t="s">
        <v>183</v>
      </c>
      <c r="H141" s="26" t="s">
        <v>6</v>
      </c>
      <c r="I141" s="27">
        <v>2469</v>
      </c>
      <c r="J141" s="28" t="s">
        <v>1</v>
      </c>
      <c r="K141" s="46" t="s">
        <v>235</v>
      </c>
      <c r="L141" s="29">
        <f t="shared" si="4"/>
        <v>5.67</v>
      </c>
      <c r="M141" s="30">
        <v>13999.23</v>
      </c>
    </row>
    <row r="142" spans="1:13" s="31" customFormat="1" ht="38.25" x14ac:dyDescent="0.2">
      <c r="A142" s="25">
        <v>136</v>
      </c>
      <c r="B142" s="25" t="s">
        <v>242</v>
      </c>
      <c r="C142" s="26" t="s">
        <v>146</v>
      </c>
      <c r="D142" s="28" t="s">
        <v>99</v>
      </c>
      <c r="E142" s="52"/>
      <c r="F142" s="44" t="s">
        <v>100</v>
      </c>
      <c r="G142" s="45" t="s">
        <v>183</v>
      </c>
      <c r="H142" s="26" t="s">
        <v>6</v>
      </c>
      <c r="I142" s="27">
        <v>796</v>
      </c>
      <c r="J142" s="28" t="s">
        <v>1</v>
      </c>
      <c r="K142" s="46" t="s">
        <v>235</v>
      </c>
      <c r="L142" s="29">
        <f t="shared" si="4"/>
        <v>5.67</v>
      </c>
      <c r="M142" s="30">
        <v>4513.32</v>
      </c>
    </row>
    <row r="143" spans="1:13" s="31" customFormat="1" ht="38.25" x14ac:dyDescent="0.2">
      <c r="A143" s="25">
        <v>137</v>
      </c>
      <c r="B143" s="25" t="s">
        <v>242</v>
      </c>
      <c r="C143" s="26" t="s">
        <v>146</v>
      </c>
      <c r="D143" s="28" t="s">
        <v>99</v>
      </c>
      <c r="E143" s="52"/>
      <c r="F143" s="44" t="s">
        <v>100</v>
      </c>
      <c r="G143" s="45" t="s">
        <v>182</v>
      </c>
      <c r="H143" s="26" t="s">
        <v>6</v>
      </c>
      <c r="I143" s="27">
        <v>280</v>
      </c>
      <c r="J143" s="28" t="s">
        <v>1</v>
      </c>
      <c r="K143" s="46" t="s">
        <v>235</v>
      </c>
      <c r="L143" s="29">
        <f t="shared" si="4"/>
        <v>5.67</v>
      </c>
      <c r="M143" s="30">
        <v>1587.6</v>
      </c>
    </row>
    <row r="144" spans="1:13" s="31" customFormat="1" ht="38.25" x14ac:dyDescent="0.2">
      <c r="A144" s="25">
        <v>138</v>
      </c>
      <c r="B144" s="25" t="s">
        <v>242</v>
      </c>
      <c r="C144" s="26" t="s">
        <v>146</v>
      </c>
      <c r="D144" s="28" t="s">
        <v>99</v>
      </c>
      <c r="E144" s="52"/>
      <c r="F144" s="44" t="s">
        <v>100</v>
      </c>
      <c r="G144" s="45" t="s">
        <v>182</v>
      </c>
      <c r="H144" s="26" t="s">
        <v>6</v>
      </c>
      <c r="I144" s="27">
        <v>320</v>
      </c>
      <c r="J144" s="28" t="s">
        <v>1</v>
      </c>
      <c r="K144" s="46" t="s">
        <v>235</v>
      </c>
      <c r="L144" s="29">
        <f t="shared" si="4"/>
        <v>5.67</v>
      </c>
      <c r="M144" s="30">
        <v>1814.4</v>
      </c>
    </row>
    <row r="145" spans="1:13" s="31" customFormat="1" ht="38.25" x14ac:dyDescent="0.2">
      <c r="A145" s="25">
        <v>139</v>
      </c>
      <c r="B145" s="25" t="s">
        <v>242</v>
      </c>
      <c r="C145" s="26" t="s">
        <v>146</v>
      </c>
      <c r="D145" s="28" t="s">
        <v>99</v>
      </c>
      <c r="E145" s="52"/>
      <c r="F145" s="44" t="s">
        <v>100</v>
      </c>
      <c r="G145" s="45" t="s">
        <v>182</v>
      </c>
      <c r="H145" s="26" t="s">
        <v>6</v>
      </c>
      <c r="I145" s="27">
        <v>100</v>
      </c>
      <c r="J145" s="28" t="s">
        <v>1</v>
      </c>
      <c r="K145" s="46" t="s">
        <v>235</v>
      </c>
      <c r="L145" s="29">
        <f t="shared" si="4"/>
        <v>5.67</v>
      </c>
      <c r="M145" s="30">
        <v>567</v>
      </c>
    </row>
    <row r="146" spans="1:13" s="31" customFormat="1" ht="38.25" x14ac:dyDescent="0.2">
      <c r="A146" s="25">
        <v>140</v>
      </c>
      <c r="B146" s="25" t="s">
        <v>242</v>
      </c>
      <c r="C146" s="26" t="s">
        <v>146</v>
      </c>
      <c r="D146" s="28" t="s">
        <v>99</v>
      </c>
      <c r="E146" s="52"/>
      <c r="F146" s="44" t="s">
        <v>100</v>
      </c>
      <c r="G146" s="45" t="s">
        <v>182</v>
      </c>
      <c r="H146" s="26" t="s">
        <v>6</v>
      </c>
      <c r="I146" s="27">
        <v>145</v>
      </c>
      <c r="J146" s="28" t="s">
        <v>1</v>
      </c>
      <c r="K146" s="46" t="s">
        <v>235</v>
      </c>
      <c r="L146" s="29">
        <f t="shared" si="4"/>
        <v>5.67</v>
      </c>
      <c r="M146" s="30">
        <v>822.15</v>
      </c>
    </row>
    <row r="147" spans="1:13" s="31" customFormat="1" ht="38.25" x14ac:dyDescent="0.2">
      <c r="A147" s="25">
        <v>141</v>
      </c>
      <c r="B147" s="25" t="s">
        <v>242</v>
      </c>
      <c r="C147" s="26" t="s">
        <v>146</v>
      </c>
      <c r="D147" s="28" t="s">
        <v>99</v>
      </c>
      <c r="E147" s="52"/>
      <c r="F147" s="44" t="s">
        <v>100</v>
      </c>
      <c r="G147" s="45" t="s">
        <v>182</v>
      </c>
      <c r="H147" s="26" t="s">
        <v>6</v>
      </c>
      <c r="I147" s="27">
        <v>325</v>
      </c>
      <c r="J147" s="28" t="s">
        <v>1</v>
      </c>
      <c r="K147" s="46" t="s">
        <v>235</v>
      </c>
      <c r="L147" s="29">
        <f t="shared" si="4"/>
        <v>5.67</v>
      </c>
      <c r="M147" s="30">
        <v>1842.75</v>
      </c>
    </row>
    <row r="148" spans="1:13" s="31" customFormat="1" ht="38.25" x14ac:dyDescent="0.2">
      <c r="A148" s="25">
        <v>142</v>
      </c>
      <c r="B148" s="25" t="s">
        <v>242</v>
      </c>
      <c r="C148" s="26" t="s">
        <v>146</v>
      </c>
      <c r="D148" s="28" t="s">
        <v>105</v>
      </c>
      <c r="E148" s="52"/>
      <c r="F148" s="44" t="s">
        <v>106</v>
      </c>
      <c r="G148" s="45" t="s">
        <v>189</v>
      </c>
      <c r="H148" s="26" t="s">
        <v>6</v>
      </c>
      <c r="I148" s="27">
        <v>20</v>
      </c>
      <c r="J148" s="28" t="s">
        <v>1</v>
      </c>
      <c r="K148" s="46" t="s">
        <v>235</v>
      </c>
      <c r="L148" s="29">
        <f t="shared" si="4"/>
        <v>12.46</v>
      </c>
      <c r="M148" s="30">
        <v>249.20000000000002</v>
      </c>
    </row>
    <row r="149" spans="1:13" s="31" customFormat="1" ht="38.25" x14ac:dyDescent="0.2">
      <c r="A149" s="25">
        <v>143</v>
      </c>
      <c r="B149" s="25" t="s">
        <v>242</v>
      </c>
      <c r="C149" s="26" t="s">
        <v>146</v>
      </c>
      <c r="D149" s="28" t="s">
        <v>107</v>
      </c>
      <c r="E149" s="52"/>
      <c r="F149" s="44" t="s">
        <v>108</v>
      </c>
      <c r="G149" s="45" t="s">
        <v>190</v>
      </c>
      <c r="H149" s="26" t="s">
        <v>6</v>
      </c>
      <c r="I149" s="27">
        <v>210</v>
      </c>
      <c r="J149" s="28" t="s">
        <v>1</v>
      </c>
      <c r="K149" s="46" t="s">
        <v>235</v>
      </c>
      <c r="L149" s="29">
        <f t="shared" si="4"/>
        <v>10.77</v>
      </c>
      <c r="M149" s="30">
        <v>2261.6999999999998</v>
      </c>
    </row>
    <row r="150" spans="1:13" s="31" customFormat="1" ht="38.25" x14ac:dyDescent="0.2">
      <c r="A150" s="25">
        <v>144</v>
      </c>
      <c r="B150" s="25" t="s">
        <v>242</v>
      </c>
      <c r="C150" s="26" t="s">
        <v>146</v>
      </c>
      <c r="D150" s="28" t="s">
        <v>107</v>
      </c>
      <c r="E150" s="52"/>
      <c r="F150" s="44" t="s">
        <v>108</v>
      </c>
      <c r="G150" s="45" t="s">
        <v>190</v>
      </c>
      <c r="H150" s="26" t="s">
        <v>6</v>
      </c>
      <c r="I150" s="27">
        <v>60</v>
      </c>
      <c r="J150" s="28" t="s">
        <v>1</v>
      </c>
      <c r="K150" s="46" t="s">
        <v>235</v>
      </c>
      <c r="L150" s="29">
        <f t="shared" si="4"/>
        <v>8.31</v>
      </c>
      <c r="M150" s="30">
        <v>498.6</v>
      </c>
    </row>
    <row r="151" spans="1:13" s="31" customFormat="1" ht="38.25" x14ac:dyDescent="0.2">
      <c r="A151" s="25">
        <v>145</v>
      </c>
      <c r="B151" s="25" t="s">
        <v>242</v>
      </c>
      <c r="C151" s="26" t="s">
        <v>146</v>
      </c>
      <c r="D151" s="28" t="s">
        <v>123</v>
      </c>
      <c r="E151" s="52"/>
      <c r="F151" s="44" t="s">
        <v>124</v>
      </c>
      <c r="G151" s="45" t="s">
        <v>200</v>
      </c>
      <c r="H151" s="26" t="s">
        <v>6</v>
      </c>
      <c r="I151" s="27">
        <v>60</v>
      </c>
      <c r="J151" s="28" t="s">
        <v>1</v>
      </c>
      <c r="K151" s="46" t="s">
        <v>235</v>
      </c>
      <c r="L151" s="29">
        <f t="shared" si="4"/>
        <v>5.88</v>
      </c>
      <c r="M151" s="30">
        <v>352.8</v>
      </c>
    </row>
    <row r="152" spans="1:13" s="31" customFormat="1" ht="38.25" x14ac:dyDescent="0.2">
      <c r="A152" s="25">
        <v>146</v>
      </c>
      <c r="B152" s="25" t="s">
        <v>242</v>
      </c>
      <c r="C152" s="26" t="s">
        <v>146</v>
      </c>
      <c r="D152" s="28" t="s">
        <v>125</v>
      </c>
      <c r="E152" s="52"/>
      <c r="F152" s="44" t="s">
        <v>126</v>
      </c>
      <c r="G152" s="45" t="s">
        <v>202</v>
      </c>
      <c r="H152" s="26" t="s">
        <v>6</v>
      </c>
      <c r="I152" s="27">
        <v>206</v>
      </c>
      <c r="J152" s="28" t="s">
        <v>1</v>
      </c>
      <c r="K152" s="46" t="s">
        <v>235</v>
      </c>
      <c r="L152" s="29">
        <f t="shared" si="4"/>
        <v>3.84</v>
      </c>
      <c r="M152" s="30">
        <v>791.04</v>
      </c>
    </row>
    <row r="153" spans="1:13" s="31" customFormat="1" ht="38.25" x14ac:dyDescent="0.2">
      <c r="A153" s="25">
        <v>147</v>
      </c>
      <c r="B153" s="25" t="s">
        <v>242</v>
      </c>
      <c r="C153" s="26" t="s">
        <v>146</v>
      </c>
      <c r="D153" s="28" t="s">
        <v>125</v>
      </c>
      <c r="E153" s="52"/>
      <c r="F153" s="44" t="s">
        <v>126</v>
      </c>
      <c r="G153" s="45" t="s">
        <v>202</v>
      </c>
      <c r="H153" s="26" t="s">
        <v>6</v>
      </c>
      <c r="I153" s="27">
        <v>1894</v>
      </c>
      <c r="J153" s="28" t="s">
        <v>1</v>
      </c>
      <c r="K153" s="46" t="s">
        <v>235</v>
      </c>
      <c r="L153" s="29">
        <f t="shared" si="4"/>
        <v>3.84</v>
      </c>
      <c r="M153" s="30">
        <v>7272.96</v>
      </c>
    </row>
    <row r="154" spans="1:13" s="31" customFormat="1" ht="38.25" x14ac:dyDescent="0.2">
      <c r="A154" s="25">
        <v>148</v>
      </c>
      <c r="B154" s="25" t="s">
        <v>242</v>
      </c>
      <c r="C154" s="26" t="s">
        <v>146</v>
      </c>
      <c r="D154" s="28" t="s">
        <v>125</v>
      </c>
      <c r="E154" s="52"/>
      <c r="F154" s="44" t="s">
        <v>126</v>
      </c>
      <c r="G154" s="45" t="s">
        <v>202</v>
      </c>
      <c r="H154" s="26" t="s">
        <v>6</v>
      </c>
      <c r="I154" s="27">
        <v>602</v>
      </c>
      <c r="J154" s="28" t="s">
        <v>1</v>
      </c>
      <c r="K154" s="46" t="s">
        <v>235</v>
      </c>
      <c r="L154" s="29">
        <f t="shared" si="4"/>
        <v>3.84</v>
      </c>
      <c r="M154" s="30">
        <v>2311.6799999999998</v>
      </c>
    </row>
    <row r="155" spans="1:13" s="31" customFormat="1" ht="38.25" x14ac:dyDescent="0.2">
      <c r="A155" s="25">
        <v>149</v>
      </c>
      <c r="B155" s="25" t="s">
        <v>242</v>
      </c>
      <c r="C155" s="26" t="s">
        <v>146</v>
      </c>
      <c r="D155" s="28" t="s">
        <v>125</v>
      </c>
      <c r="E155" s="52"/>
      <c r="F155" s="44" t="s">
        <v>126</v>
      </c>
      <c r="G155" s="45" t="s">
        <v>202</v>
      </c>
      <c r="H155" s="26" t="s">
        <v>6</v>
      </c>
      <c r="I155" s="27">
        <v>456</v>
      </c>
      <c r="J155" s="28" t="s">
        <v>1</v>
      </c>
      <c r="K155" s="46" t="s">
        <v>235</v>
      </c>
      <c r="L155" s="29">
        <f t="shared" si="4"/>
        <v>3.84</v>
      </c>
      <c r="M155" s="30">
        <v>1751.04</v>
      </c>
    </row>
    <row r="156" spans="1:13" s="31" customFormat="1" ht="25.5" x14ac:dyDescent="0.2">
      <c r="A156" s="25">
        <v>150</v>
      </c>
      <c r="B156" s="25" t="s">
        <v>242</v>
      </c>
      <c r="C156" s="26" t="s">
        <v>146</v>
      </c>
      <c r="D156" s="28" t="s">
        <v>133</v>
      </c>
      <c r="E156" s="52"/>
      <c r="F156" s="44" t="s">
        <v>134</v>
      </c>
      <c r="G156" s="45" t="s">
        <v>207</v>
      </c>
      <c r="H156" s="26" t="s">
        <v>6</v>
      </c>
      <c r="I156" s="27">
        <v>2400</v>
      </c>
      <c r="J156" s="28" t="s">
        <v>1</v>
      </c>
      <c r="K156" s="46" t="s">
        <v>235</v>
      </c>
      <c r="L156" s="29">
        <f t="shared" si="4"/>
        <v>4.3899999999999997</v>
      </c>
      <c r="M156" s="30">
        <v>10536</v>
      </c>
    </row>
    <row r="157" spans="1:13" s="31" customFormat="1" ht="25.5" x14ac:dyDescent="0.2">
      <c r="A157" s="25">
        <v>151</v>
      </c>
      <c r="B157" s="25" t="s">
        <v>242</v>
      </c>
      <c r="C157" s="26" t="s">
        <v>146</v>
      </c>
      <c r="D157" s="28" t="s">
        <v>135</v>
      </c>
      <c r="E157" s="52"/>
      <c r="F157" s="44" t="s">
        <v>136</v>
      </c>
      <c r="G157" s="45" t="s">
        <v>0</v>
      </c>
      <c r="H157" s="26" t="s">
        <v>6</v>
      </c>
      <c r="I157" s="27">
        <v>3370</v>
      </c>
      <c r="J157" s="28" t="s">
        <v>1</v>
      </c>
      <c r="K157" s="46" t="s">
        <v>235</v>
      </c>
      <c r="L157" s="29">
        <f t="shared" si="4"/>
        <v>0.57626112759643922</v>
      </c>
      <c r="M157" s="30">
        <v>1942.0000000000002</v>
      </c>
    </row>
    <row r="158" spans="1:13" s="31" customFormat="1" x14ac:dyDescent="0.2">
      <c r="A158" s="25">
        <v>152</v>
      </c>
      <c r="B158" s="25" t="s">
        <v>242</v>
      </c>
      <c r="C158" s="26" t="s">
        <v>146</v>
      </c>
      <c r="D158" s="28" t="s">
        <v>139</v>
      </c>
      <c r="E158" s="53"/>
      <c r="F158" s="44" t="s">
        <v>140</v>
      </c>
      <c r="G158" s="45" t="s">
        <v>210</v>
      </c>
      <c r="H158" s="26" t="s">
        <v>6</v>
      </c>
      <c r="I158" s="27">
        <v>53</v>
      </c>
      <c r="J158" s="28" t="s">
        <v>1</v>
      </c>
      <c r="K158" s="46" t="s">
        <v>235</v>
      </c>
      <c r="L158" s="29">
        <f t="shared" si="4"/>
        <v>8.31</v>
      </c>
      <c r="M158" s="30">
        <v>440.43</v>
      </c>
    </row>
    <row r="159" spans="1:13" s="31" customFormat="1" x14ac:dyDescent="0.2">
      <c r="A159" s="25">
        <v>153</v>
      </c>
      <c r="B159" s="25" t="s">
        <v>242</v>
      </c>
      <c r="C159" s="26" t="s">
        <v>146</v>
      </c>
      <c r="D159" s="28" t="s">
        <v>30</v>
      </c>
      <c r="E159" s="51">
        <v>3</v>
      </c>
      <c r="F159" s="44" t="s">
        <v>31</v>
      </c>
      <c r="G159" s="45" t="s">
        <v>0</v>
      </c>
      <c r="H159" s="26" t="s">
        <v>3</v>
      </c>
      <c r="I159" s="27">
        <v>1</v>
      </c>
      <c r="J159" s="28" t="s">
        <v>32</v>
      </c>
      <c r="K159" s="28" t="s">
        <v>237</v>
      </c>
      <c r="L159" s="29">
        <f t="shared" si="4"/>
        <v>1446</v>
      </c>
      <c r="M159" s="30">
        <v>1446</v>
      </c>
    </row>
    <row r="160" spans="1:13" s="31" customFormat="1" x14ac:dyDescent="0.2">
      <c r="A160" s="25">
        <v>154</v>
      </c>
      <c r="B160" s="25" t="s">
        <v>242</v>
      </c>
      <c r="C160" s="26" t="s">
        <v>145</v>
      </c>
      <c r="D160" s="28" t="s">
        <v>33</v>
      </c>
      <c r="E160" s="52"/>
      <c r="F160" s="44" t="s">
        <v>34</v>
      </c>
      <c r="G160" s="45" t="s">
        <v>0</v>
      </c>
      <c r="H160" s="26" t="s">
        <v>6</v>
      </c>
      <c r="I160" s="27">
        <v>10</v>
      </c>
      <c r="J160" s="28" t="s">
        <v>10</v>
      </c>
      <c r="K160" s="28" t="s">
        <v>238</v>
      </c>
      <c r="L160" s="29">
        <f t="shared" si="4"/>
        <v>8.8020833333333339</v>
      </c>
      <c r="M160" s="30">
        <v>88.020833333333343</v>
      </c>
    </row>
    <row r="161" spans="1:13" s="31" customFormat="1" x14ac:dyDescent="0.2">
      <c r="A161" s="25">
        <v>155</v>
      </c>
      <c r="B161" s="25" t="s">
        <v>242</v>
      </c>
      <c r="C161" s="26" t="s">
        <v>145</v>
      </c>
      <c r="D161" s="28" t="s">
        <v>53</v>
      </c>
      <c r="E161" s="52"/>
      <c r="F161" s="44" t="s">
        <v>54</v>
      </c>
      <c r="G161" s="45" t="s">
        <v>158</v>
      </c>
      <c r="H161" s="26" t="s">
        <v>6</v>
      </c>
      <c r="I161" s="27">
        <v>50</v>
      </c>
      <c r="J161" s="28" t="s">
        <v>10</v>
      </c>
      <c r="K161" s="28" t="s">
        <v>238</v>
      </c>
      <c r="L161" s="29">
        <f t="shared" si="4"/>
        <v>12.146875</v>
      </c>
      <c r="M161" s="30">
        <v>607.34375</v>
      </c>
    </row>
    <row r="162" spans="1:13" s="31" customFormat="1" x14ac:dyDescent="0.2">
      <c r="A162" s="25">
        <v>156</v>
      </c>
      <c r="B162" s="25" t="s">
        <v>242</v>
      </c>
      <c r="C162" s="26" t="s">
        <v>146</v>
      </c>
      <c r="D162" s="28" t="s">
        <v>71</v>
      </c>
      <c r="E162" s="52"/>
      <c r="F162" s="44" t="s">
        <v>72</v>
      </c>
      <c r="G162" s="45" t="s">
        <v>169</v>
      </c>
      <c r="H162" s="26" t="s">
        <v>6</v>
      </c>
      <c r="I162" s="27">
        <v>206</v>
      </c>
      <c r="J162" s="28" t="s">
        <v>2</v>
      </c>
      <c r="K162" s="28" t="s">
        <v>237</v>
      </c>
      <c r="L162" s="29">
        <f t="shared" si="4"/>
        <v>10.245625</v>
      </c>
      <c r="M162" s="30">
        <v>2110.5987500000001</v>
      </c>
    </row>
    <row r="163" spans="1:13" s="31" customFormat="1" x14ac:dyDescent="0.2">
      <c r="A163" s="25">
        <v>157</v>
      </c>
      <c r="B163" s="25" t="s">
        <v>242</v>
      </c>
      <c r="C163" s="26" t="s">
        <v>146</v>
      </c>
      <c r="D163" s="28" t="s">
        <v>75</v>
      </c>
      <c r="E163" s="52"/>
      <c r="F163" s="44" t="s">
        <v>76</v>
      </c>
      <c r="G163" s="45" t="s">
        <v>170</v>
      </c>
      <c r="H163" s="26" t="s">
        <v>6</v>
      </c>
      <c r="I163" s="27">
        <v>483</v>
      </c>
      <c r="J163" s="28" t="s">
        <v>2</v>
      </c>
      <c r="K163" s="28" t="s">
        <v>237</v>
      </c>
      <c r="L163" s="29">
        <f t="shared" si="4"/>
        <v>36.827916666666667</v>
      </c>
      <c r="M163" s="30">
        <v>17787.883750000001</v>
      </c>
    </row>
    <row r="164" spans="1:13" s="31" customFormat="1" ht="38.25" x14ac:dyDescent="0.2">
      <c r="A164" s="25">
        <v>158</v>
      </c>
      <c r="B164" s="25" t="s">
        <v>242</v>
      </c>
      <c r="C164" s="26" t="s">
        <v>145</v>
      </c>
      <c r="D164" s="28" t="s">
        <v>93</v>
      </c>
      <c r="E164" s="52"/>
      <c r="F164" s="44" t="s">
        <v>94</v>
      </c>
      <c r="G164" s="45" t="s">
        <v>176</v>
      </c>
      <c r="H164" s="26" t="s">
        <v>6</v>
      </c>
      <c r="I164" s="27">
        <v>5797</v>
      </c>
      <c r="J164" s="28" t="s">
        <v>10</v>
      </c>
      <c r="K164" s="28" t="s">
        <v>238</v>
      </c>
      <c r="L164" s="29">
        <f t="shared" si="4"/>
        <v>3.84</v>
      </c>
      <c r="M164" s="30">
        <v>22260.48</v>
      </c>
    </row>
    <row r="165" spans="1:13" s="31" customFormat="1" ht="27" customHeight="1" x14ac:dyDescent="0.2">
      <c r="A165" s="25">
        <v>159</v>
      </c>
      <c r="B165" s="25" t="s">
        <v>242</v>
      </c>
      <c r="C165" s="26" t="s">
        <v>145</v>
      </c>
      <c r="D165" s="28" t="s">
        <v>101</v>
      </c>
      <c r="E165" s="52"/>
      <c r="F165" s="44" t="s">
        <v>102</v>
      </c>
      <c r="G165" s="45" t="s">
        <v>184</v>
      </c>
      <c r="H165" s="26" t="s">
        <v>6</v>
      </c>
      <c r="I165" s="27">
        <v>13</v>
      </c>
      <c r="J165" s="28" t="s">
        <v>10</v>
      </c>
      <c r="K165" s="28" t="s">
        <v>238</v>
      </c>
      <c r="L165" s="29">
        <f t="shared" si="4"/>
        <v>63.690000000000005</v>
      </c>
      <c r="M165" s="30">
        <v>827.97</v>
      </c>
    </row>
    <row r="166" spans="1:13" s="31" customFormat="1" ht="26.25" customHeight="1" x14ac:dyDescent="0.2">
      <c r="A166" s="25">
        <v>160</v>
      </c>
      <c r="B166" s="25" t="s">
        <v>242</v>
      </c>
      <c r="C166" s="26" t="s">
        <v>145</v>
      </c>
      <c r="D166" s="28" t="s">
        <v>101</v>
      </c>
      <c r="E166" s="52"/>
      <c r="F166" s="44" t="s">
        <v>102</v>
      </c>
      <c r="G166" s="45" t="s">
        <v>184</v>
      </c>
      <c r="H166" s="26" t="s">
        <v>6</v>
      </c>
      <c r="I166" s="27">
        <v>17</v>
      </c>
      <c r="J166" s="28" t="s">
        <v>10</v>
      </c>
      <c r="K166" s="28" t="s">
        <v>238</v>
      </c>
      <c r="L166" s="29">
        <f t="shared" si="4"/>
        <v>63.69</v>
      </c>
      <c r="M166" s="30">
        <v>1082.73</v>
      </c>
    </row>
    <row r="167" spans="1:13" s="31" customFormat="1" ht="51" x14ac:dyDescent="0.2">
      <c r="A167" s="25">
        <v>161</v>
      </c>
      <c r="B167" s="25" t="s">
        <v>242</v>
      </c>
      <c r="C167" s="26" t="s">
        <v>146</v>
      </c>
      <c r="D167" s="28" t="s">
        <v>115</v>
      </c>
      <c r="E167" s="52"/>
      <c r="F167" s="44" t="s">
        <v>116</v>
      </c>
      <c r="G167" s="45" t="s">
        <v>195</v>
      </c>
      <c r="H167" s="26" t="s">
        <v>6</v>
      </c>
      <c r="I167" s="27">
        <v>19</v>
      </c>
      <c r="J167" s="28" t="s">
        <v>2</v>
      </c>
      <c r="K167" s="28" t="s">
        <v>237</v>
      </c>
      <c r="L167" s="29">
        <f t="shared" ref="L167:L171" si="5">M167/I167</f>
        <v>5.3026315789473681</v>
      </c>
      <c r="M167" s="30">
        <v>100.75</v>
      </c>
    </row>
    <row r="168" spans="1:13" s="31" customFormat="1" ht="51" x14ac:dyDescent="0.2">
      <c r="A168" s="25">
        <v>162</v>
      </c>
      <c r="B168" s="25" t="s">
        <v>242</v>
      </c>
      <c r="C168" s="26" t="s">
        <v>146</v>
      </c>
      <c r="D168" s="28" t="s">
        <v>115</v>
      </c>
      <c r="E168" s="52"/>
      <c r="F168" s="44" t="s">
        <v>116</v>
      </c>
      <c r="G168" s="45" t="s">
        <v>195</v>
      </c>
      <c r="H168" s="26" t="s">
        <v>6</v>
      </c>
      <c r="I168" s="27">
        <v>300</v>
      </c>
      <c r="J168" s="28" t="s">
        <v>2</v>
      </c>
      <c r="K168" s="28" t="s">
        <v>237</v>
      </c>
      <c r="L168" s="29">
        <f t="shared" si="5"/>
        <v>6.9733333333333336</v>
      </c>
      <c r="M168" s="30">
        <v>2092</v>
      </c>
    </row>
    <row r="169" spans="1:13" s="31" customFormat="1" ht="38.25" x14ac:dyDescent="0.2">
      <c r="A169" s="25">
        <v>163</v>
      </c>
      <c r="B169" s="25" t="s">
        <v>242</v>
      </c>
      <c r="C169" s="26" t="s">
        <v>145</v>
      </c>
      <c r="D169" s="28" t="s">
        <v>125</v>
      </c>
      <c r="E169" s="52"/>
      <c r="F169" s="44" t="s">
        <v>126</v>
      </c>
      <c r="G169" s="45" t="s">
        <v>203</v>
      </c>
      <c r="H169" s="26" t="s">
        <v>6</v>
      </c>
      <c r="I169" s="27">
        <v>80</v>
      </c>
      <c r="J169" s="28" t="s">
        <v>2</v>
      </c>
      <c r="K169" s="28" t="s">
        <v>237</v>
      </c>
      <c r="L169" s="29">
        <f t="shared" si="5"/>
        <v>3.84</v>
      </c>
      <c r="M169" s="30">
        <v>307.2</v>
      </c>
    </row>
    <row r="170" spans="1:13" s="31" customFormat="1" ht="27.75" customHeight="1" x14ac:dyDescent="0.2">
      <c r="A170" s="25">
        <v>164</v>
      </c>
      <c r="B170" s="25" t="s">
        <v>242</v>
      </c>
      <c r="C170" s="26" t="s">
        <v>145</v>
      </c>
      <c r="D170" s="28" t="s">
        <v>129</v>
      </c>
      <c r="E170" s="52"/>
      <c r="F170" s="44" t="s">
        <v>130</v>
      </c>
      <c r="G170" s="45" t="s">
        <v>205</v>
      </c>
      <c r="H170" s="26" t="s">
        <v>6</v>
      </c>
      <c r="I170" s="27">
        <v>10</v>
      </c>
      <c r="J170" s="28" t="s">
        <v>10</v>
      </c>
      <c r="K170" s="28" t="s">
        <v>238</v>
      </c>
      <c r="L170" s="29">
        <f t="shared" si="5"/>
        <v>43.19</v>
      </c>
      <c r="M170" s="30">
        <v>431.9</v>
      </c>
    </row>
    <row r="171" spans="1:13" s="31" customFormat="1" ht="25.5" x14ac:dyDescent="0.2">
      <c r="A171" s="25">
        <v>165</v>
      </c>
      <c r="B171" s="25" t="s">
        <v>242</v>
      </c>
      <c r="C171" s="26" t="s">
        <v>146</v>
      </c>
      <c r="D171" s="28" t="s">
        <v>131</v>
      </c>
      <c r="E171" s="53"/>
      <c r="F171" s="44" t="s">
        <v>132</v>
      </c>
      <c r="G171" s="45" t="s">
        <v>206</v>
      </c>
      <c r="H171" s="26" t="s">
        <v>3</v>
      </c>
      <c r="I171" s="27">
        <v>3</v>
      </c>
      <c r="J171" s="28" t="s">
        <v>25</v>
      </c>
      <c r="K171" s="28" t="s">
        <v>240</v>
      </c>
      <c r="L171" s="29">
        <f t="shared" si="5"/>
        <v>15</v>
      </c>
      <c r="M171" s="30">
        <v>45</v>
      </c>
    </row>
    <row r="172" spans="1:13" x14ac:dyDescent="0.2">
      <c r="A172" s="32"/>
      <c r="B172" s="32"/>
      <c r="C172" s="33"/>
      <c r="D172" s="34"/>
      <c r="E172" s="32"/>
      <c r="F172" s="35" t="s">
        <v>226</v>
      </c>
      <c r="G172" s="35"/>
      <c r="H172" s="32"/>
      <c r="I172" s="32"/>
      <c r="J172" s="36"/>
      <c r="K172" s="35"/>
      <c r="L172" s="37"/>
      <c r="M172" s="37">
        <f>SUM(M7:M171)</f>
        <v>940424.68443301239</v>
      </c>
    </row>
    <row r="175" spans="1:13" ht="15.75" x14ac:dyDescent="0.2">
      <c r="C175" s="38"/>
      <c r="D175" s="47" t="s">
        <v>227</v>
      </c>
      <c r="E175" s="47"/>
      <c r="F175" s="47"/>
      <c r="G175" s="47"/>
      <c r="H175" s="47"/>
      <c r="I175" s="47"/>
      <c r="J175" s="47"/>
    </row>
    <row r="176" spans="1:13" x14ac:dyDescent="0.2">
      <c r="C176" s="38"/>
      <c r="D176" s="39"/>
      <c r="E176" s="41"/>
      <c r="F176" s="40"/>
      <c r="G176" s="40"/>
      <c r="H176" s="41"/>
      <c r="I176" s="41"/>
      <c r="J176" s="39"/>
    </row>
    <row r="177" spans="3:11" ht="15" x14ac:dyDescent="0.2">
      <c r="C177" s="42">
        <v>1</v>
      </c>
      <c r="D177" s="48" t="s">
        <v>228</v>
      </c>
      <c r="E177" s="48"/>
      <c r="F177" s="48"/>
      <c r="G177" s="48"/>
      <c r="H177" s="48"/>
      <c r="I177" s="48"/>
      <c r="J177" s="48"/>
      <c r="K177" s="48"/>
    </row>
    <row r="178" spans="3:11" ht="15" x14ac:dyDescent="0.2">
      <c r="C178" s="42">
        <v>2</v>
      </c>
      <c r="D178" s="48" t="s">
        <v>229</v>
      </c>
      <c r="E178" s="48"/>
      <c r="F178" s="48"/>
      <c r="G178" s="48"/>
      <c r="H178" s="48"/>
      <c r="I178" s="48"/>
      <c r="J178" s="48"/>
      <c r="K178" s="48"/>
    </row>
    <row r="179" spans="3:11" ht="15" x14ac:dyDescent="0.2">
      <c r="C179" s="42">
        <v>3</v>
      </c>
      <c r="D179" s="48" t="s">
        <v>230</v>
      </c>
      <c r="E179" s="48"/>
      <c r="F179" s="48"/>
      <c r="G179" s="48"/>
      <c r="H179" s="48"/>
      <c r="I179" s="48"/>
      <c r="J179" s="48"/>
      <c r="K179" s="48"/>
    </row>
    <row r="180" spans="3:11" ht="15" x14ac:dyDescent="0.2">
      <c r="C180" s="42">
        <v>4</v>
      </c>
      <c r="D180" s="48" t="s">
        <v>231</v>
      </c>
      <c r="E180" s="48"/>
      <c r="F180" s="48"/>
      <c r="G180" s="48"/>
      <c r="H180" s="48"/>
      <c r="I180" s="48"/>
      <c r="J180" s="48"/>
      <c r="K180" s="48"/>
    </row>
    <row r="181" spans="3:11" ht="15" x14ac:dyDescent="0.2">
      <c r="C181" s="42">
        <v>5</v>
      </c>
      <c r="D181" s="48" t="s">
        <v>232</v>
      </c>
      <c r="E181" s="48"/>
      <c r="F181" s="48"/>
      <c r="G181" s="48"/>
      <c r="H181" s="48"/>
      <c r="I181" s="48"/>
      <c r="J181" s="48"/>
      <c r="K181" s="48"/>
    </row>
    <row r="182" spans="3:11" ht="15" x14ac:dyDescent="0.2">
      <c r="C182" s="42">
        <v>6</v>
      </c>
      <c r="D182" s="48" t="s">
        <v>233</v>
      </c>
      <c r="E182" s="48"/>
      <c r="F182" s="48"/>
      <c r="G182" s="48"/>
      <c r="H182" s="48"/>
      <c r="I182" s="48"/>
      <c r="J182" s="48"/>
      <c r="K182" s="48"/>
    </row>
    <row r="183" spans="3:11" ht="45" customHeight="1" x14ac:dyDescent="0.2">
      <c r="C183" s="42">
        <v>7</v>
      </c>
      <c r="D183" s="48" t="s">
        <v>234</v>
      </c>
      <c r="E183" s="48"/>
      <c r="F183" s="48"/>
      <c r="G183" s="48"/>
      <c r="H183" s="48"/>
      <c r="I183" s="48"/>
      <c r="J183" s="48"/>
      <c r="K183" s="48"/>
    </row>
  </sheetData>
  <autoFilter ref="A6:M172"/>
  <mergeCells count="13">
    <mergeCell ref="D179:K179"/>
    <mergeCell ref="D180:K180"/>
    <mergeCell ref="D181:K181"/>
    <mergeCell ref="D182:K182"/>
    <mergeCell ref="D183:K183"/>
    <mergeCell ref="D175:J175"/>
    <mergeCell ref="D177:K177"/>
    <mergeCell ref="D178:K178"/>
    <mergeCell ref="A3:M3"/>
    <mergeCell ref="L4:M4"/>
    <mergeCell ref="E7:E93"/>
    <mergeCell ref="E94:E158"/>
    <mergeCell ref="E159:E171"/>
  </mergeCells>
  <pageMargins left="0.31496062992125984" right="0.31496062992125984" top="0.74803149606299213" bottom="0.74803149606299213" header="0.31496062992125984" footer="0.31496062992125984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Жуйков Денис Евгениевич</cp:lastModifiedBy>
  <cp:revision>1</cp:revision>
  <cp:lastPrinted>2021-05-27T11:50:13Z</cp:lastPrinted>
  <dcterms:created xsi:type="dcterms:W3CDTF">2021-05-05T05:40:52Z</dcterms:created>
  <dcterms:modified xsi:type="dcterms:W3CDTF">2021-06-24T10:11:32Z</dcterms:modified>
  <cp:category/>
</cp:coreProperties>
</file>